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195" windowHeight="7935"/>
  </bookViews>
  <sheets>
    <sheet name="Аналит.отчет" sheetId="1" r:id="rId1"/>
    <sheet name="Расчет ИФО" sheetId="3" r:id="rId2"/>
  </sheets>
  <definedNames>
    <definedName name="_xlnm.Print_Titles" localSheetId="0">Аналит.отчет!$4:$4</definedName>
    <definedName name="_xlnm.Print_Titles" localSheetId="1">'Расчет ИФО'!$5:$9</definedName>
    <definedName name="_xlnm.Print_Area" localSheetId="1">'Расчет ИФО'!$A$1:$I$39</definedName>
  </definedNames>
  <calcPr calcId="124519"/>
</workbook>
</file>

<file path=xl/calcChain.xml><?xml version="1.0" encoding="utf-8"?>
<calcChain xmlns="http://schemas.openxmlformats.org/spreadsheetml/2006/main">
  <c r="E124" i="1"/>
  <c r="E97"/>
  <c r="E101"/>
  <c r="E103"/>
  <c r="E104"/>
  <c r="E106"/>
  <c r="E107"/>
  <c r="E109"/>
  <c r="E110"/>
  <c r="E111"/>
  <c r="E112"/>
  <c r="E113"/>
  <c r="E114"/>
  <c r="E116"/>
  <c r="E118"/>
  <c r="E119"/>
  <c r="E120"/>
  <c r="E122"/>
  <c r="E95"/>
  <c r="E70"/>
  <c r="E71"/>
  <c r="E74"/>
  <c r="E76"/>
  <c r="E77"/>
  <c r="E79"/>
  <c r="E80"/>
  <c r="E82"/>
  <c r="E83"/>
  <c r="E84"/>
  <c r="E85"/>
  <c r="E86"/>
  <c r="E87"/>
  <c r="E89"/>
  <c r="E91"/>
  <c r="E92"/>
  <c r="E68"/>
  <c r="E61"/>
  <c r="E62"/>
  <c r="E63"/>
  <c r="E64"/>
  <c r="E65"/>
  <c r="E66"/>
  <c r="E60"/>
  <c r="E57"/>
  <c r="E55"/>
  <c r="E52"/>
  <c r="E42"/>
  <c r="D43"/>
  <c r="E40"/>
  <c r="E37"/>
  <c r="E31"/>
  <c r="E28"/>
  <c r="E8"/>
  <c r="E9"/>
  <c r="E12"/>
  <c r="E14"/>
  <c r="E15"/>
  <c r="E17"/>
  <c r="E18"/>
  <c r="E20"/>
  <c r="E21"/>
  <c r="E22"/>
  <c r="E23"/>
  <c r="E6"/>
  <c r="D87"/>
  <c r="C87"/>
  <c r="D68"/>
  <c r="C68"/>
  <c r="D28"/>
  <c r="C28"/>
  <c r="D38"/>
  <c r="D32"/>
  <c r="H34" i="3"/>
  <c r="G34"/>
  <c r="H33"/>
  <c r="G33"/>
  <c r="H32"/>
  <c r="G32"/>
  <c r="H31"/>
  <c r="G31"/>
  <c r="H30"/>
  <c r="G30"/>
  <c r="H29"/>
  <c r="H35" s="1"/>
  <c r="G29"/>
  <c r="G35" s="1"/>
  <c r="I35" s="1"/>
  <c r="H25"/>
  <c r="G25"/>
  <c r="H24"/>
  <c r="H26" s="1"/>
  <c r="G24"/>
  <c r="G26" s="1"/>
  <c r="I26" s="1"/>
  <c r="H14"/>
  <c r="H17" s="1"/>
  <c r="H27" s="1"/>
  <c r="G14"/>
  <c r="G17" s="1"/>
  <c r="G27" l="1"/>
  <c r="I27" s="1"/>
  <c r="D29" i="1" s="1"/>
  <c r="I17" i="3"/>
  <c r="D6" i="1" l="1"/>
  <c r="D21" s="1"/>
  <c r="C6" l="1"/>
  <c r="C21" s="1"/>
</calcChain>
</file>

<file path=xl/sharedStrings.xml><?xml version="1.0" encoding="utf-8"?>
<sst xmlns="http://schemas.openxmlformats.org/spreadsheetml/2006/main" count="323" uniqueCount="164">
  <si>
    <t>Код ОКВЭД,
 код ОКП</t>
  </si>
  <si>
    <t>Наименование показателя</t>
  </si>
  <si>
    <t>Ед. изм.</t>
  </si>
  <si>
    <t>Динамика, %</t>
  </si>
  <si>
    <t>Итоги развития МО</t>
  </si>
  <si>
    <t>млн.руб.</t>
  </si>
  <si>
    <t>в т.ч. по видам экономической деятельности:</t>
  </si>
  <si>
    <t>Выручка от реализации продукции, работ, услуг на душу населения</t>
  </si>
  <si>
    <t>тыс. руб.</t>
  </si>
  <si>
    <t>Убыток</t>
  </si>
  <si>
    <t xml:space="preserve">Доля  прибыльных предприятий </t>
  </si>
  <si>
    <t>%</t>
  </si>
  <si>
    <t xml:space="preserve">Доля убыточных предприятий </t>
  </si>
  <si>
    <t>руб.</t>
  </si>
  <si>
    <t>Состояние основных видов экономической деятельности хозяйствующих субъектов МО</t>
  </si>
  <si>
    <t xml:space="preserve">Объем отгруженных товаров собственного производства, выполненных работ и услуг </t>
  </si>
  <si>
    <t>Валовый выпуск продукции  в сельхозорганизациях</t>
  </si>
  <si>
    <t>Объем работ</t>
  </si>
  <si>
    <t>Ввод в действие жилых домов</t>
  </si>
  <si>
    <t>кв. м</t>
  </si>
  <si>
    <t>Введено жилья на душу населения</t>
  </si>
  <si>
    <t>Грузооборот</t>
  </si>
  <si>
    <t>тыс.т/км</t>
  </si>
  <si>
    <t>Пассажирооборот</t>
  </si>
  <si>
    <t>тыс. пас/км</t>
  </si>
  <si>
    <t xml:space="preserve">Розничный товарооборот </t>
  </si>
  <si>
    <t xml:space="preserve">Индекс физического объема </t>
  </si>
  <si>
    <t>Малый бизнес</t>
  </si>
  <si>
    <t>Число действующих малых предприятий - всего</t>
  </si>
  <si>
    <t>ед.</t>
  </si>
  <si>
    <t>Уд. вес выручки предприятий малого бизнеса в выручке  в целом по МО</t>
  </si>
  <si>
    <t>бюджетные средства</t>
  </si>
  <si>
    <t>тыс.чел.</t>
  </si>
  <si>
    <t xml:space="preserve"> Всего  </t>
  </si>
  <si>
    <t xml:space="preserve">Занятые в экономике  </t>
  </si>
  <si>
    <t xml:space="preserve">                        в том числе работающие по найму </t>
  </si>
  <si>
    <t>Учащиеся  16 лет и старше</t>
  </si>
  <si>
    <t xml:space="preserve">Не занятые в экономике  </t>
  </si>
  <si>
    <t xml:space="preserve">                        в том числе безработные граждане</t>
  </si>
  <si>
    <t xml:space="preserve">Уровень жизни населения </t>
  </si>
  <si>
    <t>Численность населения - всего</t>
  </si>
  <si>
    <t>тыс. чел.</t>
  </si>
  <si>
    <t>Среднесписочная численность работающих - всего,</t>
  </si>
  <si>
    <t>в том числе:</t>
  </si>
  <si>
    <t>Уровень регистрируемой безработицы(к трудоспособному населению)</t>
  </si>
  <si>
    <t xml:space="preserve">Среднедушевой денежный доход  </t>
  </si>
  <si>
    <t>Среднемесячная начисленная заработная плата (без выплат социального характера) - всего,</t>
  </si>
  <si>
    <t>Выплаты социального характера</t>
  </si>
  <si>
    <t>Фонд оплаты труда</t>
  </si>
  <si>
    <t xml:space="preserve">Покупательная способность денежных доходов населения (соотношение среднедушевых денежных доходов и прожиточного минимума) </t>
  </si>
  <si>
    <t>раз</t>
  </si>
  <si>
    <t xml:space="preserve">Численность населения с доходами ниже прожиточного минимума </t>
  </si>
  <si>
    <t xml:space="preserve">Доля населения с доходами ниже прожиточного минимума </t>
  </si>
  <si>
    <t>Задолженность по заработной плате в целом по МО</t>
  </si>
  <si>
    <t xml:space="preserve">               в том числе по бюджетным учреждениям </t>
  </si>
  <si>
    <t>тыс.руб.</t>
  </si>
  <si>
    <t>(органы местного самоуправления при необходимости дополняют номенклатуру продукции)</t>
  </si>
  <si>
    <t>Произведено в натуральном выражении</t>
  </si>
  <si>
    <t>Средняя цена за единицу продукции, тыс. рублей</t>
  </si>
  <si>
    <t xml:space="preserve">Объем произведенной продукции в сопоставимых ценах </t>
  </si>
  <si>
    <t>отчетный период</t>
  </si>
  <si>
    <t>соответст. период прошлого года</t>
  </si>
  <si>
    <t xml:space="preserve">за отчетный отчетный период             </t>
  </si>
  <si>
    <t>за соответствую-щий период прошлого года</t>
  </si>
  <si>
    <t>А</t>
  </si>
  <si>
    <t>Б</t>
  </si>
  <si>
    <t>ПРОМЫШЛЕННОЕ ПРОИЗВОДСТВО:</t>
  </si>
  <si>
    <t>т</t>
  </si>
  <si>
    <t>ИТОГО</t>
  </si>
  <si>
    <t>тыс.шт</t>
  </si>
  <si>
    <t>тыс.т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</si>
  <si>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</si>
  <si>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</si>
  <si>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</si>
  <si>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</si>
  <si>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</si>
  <si>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</si>
  <si>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</si>
  <si>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Управление</t>
  </si>
  <si>
    <t xml:space="preserve"> Строительство</t>
  </si>
  <si>
    <t>Объем отгруженных товаров собственного производства, выполненных работ и услуг</t>
  </si>
  <si>
    <t>ГВт.ч
 (млн.  Квт.ч.)</t>
  </si>
  <si>
    <t>х</t>
  </si>
  <si>
    <t>Наименование элементарного вида деятельности,
 товара-представителя</t>
  </si>
  <si>
    <t>7=итог гр.5/
итог гр.6*100</t>
  </si>
  <si>
    <t xml:space="preserve">Прибыль, прибыльно работающих  предприятий 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</si>
  <si>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</si>
  <si>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Прожиточный минимум (начиная со 2 квартала, рассчитывается среднее значение за период) </t>
  </si>
  <si>
    <t>Добыча полезных ископаемых (В):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</si>
  <si>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</si>
  <si>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</si>
  <si>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 xml:space="preserve">Объем инвестиций  -  всего, в т.ч.: </t>
  </si>
  <si>
    <r>
      <t>*</t>
    </r>
    <r>
      <rPr>
        <b/>
        <u/>
        <sz val="16"/>
        <rFont val="Times New Roman"/>
        <family val="1"/>
        <charset val="204"/>
      </rPr>
      <t>Примечание:</t>
    </r>
    <r>
      <rPr>
        <b/>
        <sz val="16"/>
        <rFont val="Times New Roman"/>
        <family val="1"/>
        <charset val="204"/>
      </rPr>
      <t xml:space="preserve"> разделы "Демографические процессы", "Трудовые ресурсы" заполняются по итогам года</t>
    </r>
  </si>
  <si>
    <t xml:space="preserve"> Добыча полезных ископаемых (Раздел В)</t>
  </si>
  <si>
    <t xml:space="preserve">Обеспечение электрической энергией, газом и паром; кондиционирование воздуха (раздел D)
</t>
  </si>
  <si>
    <t>ДОБЫЧА ПОЛЕЗНЫХ ИСКОПАЕМЫХ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</si>
  <si>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</si>
  <si>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</si>
  <si>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</si>
  <si>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</si>
  <si>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B</t>
  </si>
  <si>
    <t>05</t>
  </si>
  <si>
    <t>05.10.10.130</t>
  </si>
  <si>
    <t>05.10.10.143</t>
  </si>
  <si>
    <t>05.20.10.110</t>
  </si>
  <si>
    <t>Электроэнергия, произведенная тепловыми электростанциями,Гигаватт-час (миллион киловатт-часов)</t>
  </si>
  <si>
    <t>35.11.10.001</t>
  </si>
  <si>
    <t>Электроэнергия, произведенная гидроэлектростанциями,Гигаватт-час (миллион киловатт-часов)</t>
  </si>
  <si>
    <t>35.11.10.002</t>
  </si>
  <si>
    <t>Водоснабжение; водоотведение, организация сбора и утилизации отходов, деятельность по ликвидации загрязнений  (Е):</t>
  </si>
  <si>
    <t xml:space="preserve">Сельское, лесное хозяйство, охота, рыбаловство и рыбоводство, в том числе 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</si>
  <si>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</si>
  <si>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</si>
  <si>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</si>
  <si>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</si>
  <si>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</si>
  <si>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Индекс промышленного производства</t>
  </si>
  <si>
    <t>Приложение 2</t>
  </si>
  <si>
    <t>Индекс промышленного производства,  (%) **</t>
  </si>
  <si>
    <t>Растениеводство и животноводство, охота и предоставление соответствующих услуг в этих областях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</si>
  <si>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</si>
  <si>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</si>
  <si>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Индекс производства продукции в сельхозорганизациях</t>
  </si>
  <si>
    <t>Сельское, лесное хозяйство, охота, рыбаловство и рыбоводство:</t>
  </si>
  <si>
    <t>Строительство:</t>
  </si>
  <si>
    <t>Транспортировка и хранение:</t>
  </si>
  <si>
    <t>Объем отгруженных товаров собственного производства, выполненных работ и услуг (В+C+D+E)</t>
  </si>
  <si>
    <t>Индекс промышленного производства(В+C+D)</t>
  </si>
  <si>
    <t xml:space="preserve">Выручка от реализации продукции, работ, услуг
(в действующих ценах) - всего, </t>
  </si>
  <si>
    <t>Трудовые ресурсы*</t>
  </si>
  <si>
    <t>Итого по промышленному производству (сумма разделов В+C+D)</t>
  </si>
  <si>
    <t>зерно</t>
  </si>
  <si>
    <t>картофель</t>
  </si>
  <si>
    <t>овощи</t>
  </si>
  <si>
    <t>мясо</t>
  </si>
  <si>
    <t>молоко</t>
  </si>
  <si>
    <t>яйца</t>
  </si>
  <si>
    <t>Растениеводство и животноводство</t>
  </si>
  <si>
    <t>*) сопоставимая цена 1994 г. (рублей за единицу продукции)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</si>
  <si>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 </t>
  </si>
  <si>
    <t>Транспортировка и хранение</t>
  </si>
  <si>
    <t>Строительство</t>
  </si>
  <si>
    <t>Деятельность в области информации и связи</t>
  </si>
  <si>
    <t>Деятельность в области культуры, спарта, организации досуга и развлечений, в том числе:</t>
  </si>
  <si>
    <t>Деятельность в области спорта, отдыха и развлечений</t>
  </si>
  <si>
    <t xml:space="preserve">Расчет индекса производства по элементарному виду деятельности по Иркутской области ,
 исходя из динамики по товарам-представителям 
 </t>
  </si>
  <si>
    <t>Электроэнергия,Гигаватт-час (миллион киловатт-часов)</t>
  </si>
  <si>
    <t>35.11.10</t>
  </si>
  <si>
    <t>Энергия тепловая, отпущенная тепловыми электроцентралями (ТЭЦ),Тысяча гигакалорий</t>
  </si>
  <si>
    <t>35.30.11.111</t>
  </si>
  <si>
    <t>Энергия тепловая, отпущенная промышленными утилизационными установками,Тысяча гигакалорий</t>
  </si>
  <si>
    <t>35.30.11.140</t>
  </si>
  <si>
    <t>Тысяча гигакалорий</t>
  </si>
  <si>
    <t>Энергия тепловая, отпущенная котельными,Тысяча гигакалорий</t>
  </si>
  <si>
    <t>35.30.11.120</t>
  </si>
  <si>
    <t>Пар и горячая вода,Тысяча гигакалорий</t>
  </si>
  <si>
    <t>35.30.11</t>
  </si>
  <si>
    <t>**) индексы производства расчитывается по разделам видов экономической деятельности и в целом по промышленности, растениеводству и животноводству, лесоводству и лесозаготовкам</t>
  </si>
  <si>
    <t>факт                   2016года</t>
  </si>
  <si>
    <t>ожидаемые итоги за 2016 год</t>
  </si>
  <si>
    <t xml:space="preserve">Ожидаемые итоги социально-экономической развития                                                                        Зиминского районного муниципального образования за 2017 год </t>
  </si>
  <si>
    <t>нет данных</t>
  </si>
  <si>
    <t>Образование…</t>
  </si>
  <si>
    <t>Предоставление прочих коммунальных, социальных и персональных услуг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</si>
</sst>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32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family val="2"/>
      <charset val="204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</font>
    <font>
      <sz val="12"/>
      <name val="Times New Roman"/>
      <family val="1"/>
      <charset val="204"/>
    </font>
    <font>
      <b/>
      <sz val="24"/>
      <name val="Arial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/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7" fillId="0" borderId="7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49" fontId="0" fillId="0" borderId="0" xfId="0" applyNumberFormat="1"/>
    <xf numFmtId="0" fontId="15" fillId="0" borderId="0" xfId="0" applyFont="1"/>
    <xf numFmtId="0" fontId="24" fillId="0" borderId="10" xfId="0" applyFont="1" applyBorder="1" applyAlignment="1">
      <alignment vertical="top" wrapText="1"/>
    </xf>
    <xf numFmtId="49" fontId="24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5" fillId="0" borderId="10" xfId="0" applyFont="1" applyBorder="1"/>
    <xf numFmtId="0" fontId="24" fillId="0" borderId="11" xfId="0" applyFont="1" applyBorder="1" applyAlignment="1">
      <alignment wrapText="1"/>
    </xf>
    <xf numFmtId="49" fontId="24" fillId="0" borderId="11" xfId="0" applyNumberFormat="1" applyFont="1" applyBorder="1" applyAlignment="1">
      <alignment horizontal="center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center" wrapText="1"/>
    </xf>
    <xf numFmtId="0" fontId="25" fillId="0" borderId="11" xfId="0" applyFont="1" applyBorder="1"/>
    <xf numFmtId="0" fontId="21" fillId="0" borderId="11" xfId="0" applyFont="1" applyBorder="1" applyAlignment="1">
      <alignment wrapText="1"/>
    </xf>
    <xf numFmtId="49" fontId="21" fillId="0" borderId="11" xfId="0" applyNumberFormat="1" applyFont="1" applyBorder="1" applyAlignment="1">
      <alignment horizontal="center" wrapText="1"/>
    </xf>
    <xf numFmtId="0" fontId="21" fillId="0" borderId="12" xfId="0" applyFont="1" applyBorder="1" applyAlignment="1">
      <alignment wrapText="1"/>
    </xf>
    <xf numFmtId="49" fontId="21" fillId="0" borderId="12" xfId="0" applyNumberFormat="1" applyFont="1" applyBorder="1" applyAlignment="1">
      <alignment horizontal="center" wrapText="1"/>
    </xf>
    <xf numFmtId="0" fontId="21" fillId="0" borderId="12" xfId="0" applyFont="1" applyBorder="1" applyAlignment="1">
      <alignment horizontal="center"/>
    </xf>
    <xf numFmtId="49" fontId="21" fillId="0" borderId="13" xfId="0" applyNumberFormat="1" applyFont="1" applyBorder="1" applyAlignment="1">
      <alignment wrapText="1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19" fillId="0" borderId="0" xfId="0" applyFont="1"/>
    <xf numFmtId="49" fontId="19" fillId="0" borderId="0" xfId="0" applyNumberFormat="1" applyFont="1"/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5" fillId="2" borderId="10" xfId="0" applyFont="1" applyFill="1" applyBorder="1"/>
    <xf numFmtId="0" fontId="25" fillId="2" borderId="11" xfId="0" applyFont="1" applyFill="1" applyBorder="1"/>
    <xf numFmtId="0" fontId="25" fillId="2" borderId="12" xfId="0" applyFont="1" applyFill="1" applyBorder="1"/>
    <xf numFmtId="49" fontId="21" fillId="0" borderId="14" xfId="0" applyNumberFormat="1" applyFont="1" applyBorder="1" applyAlignment="1">
      <alignment horizontal="center" wrapText="1"/>
    </xf>
    <xf numFmtId="49" fontId="21" fillId="0" borderId="14" xfId="0" applyNumberFormat="1" applyFont="1" applyBorder="1" applyAlignment="1">
      <alignment horizontal="center"/>
    </xf>
    <xf numFmtId="0" fontId="21" fillId="2" borderId="10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wrapText="1"/>
    </xf>
    <xf numFmtId="0" fontId="24" fillId="0" borderId="16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21" fillId="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31" fillId="0" borderId="0" xfId="0" applyFont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49" fontId="21" fillId="0" borderId="10" xfId="0" applyNumberFormat="1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0" fontId="21" fillId="2" borderId="10" xfId="0" applyFont="1" applyFill="1" applyBorder="1"/>
    <xf numFmtId="0" fontId="21" fillId="0" borderId="11" xfId="0" applyFont="1" applyFill="1" applyBorder="1" applyAlignment="1">
      <alignment vertical="center" wrapText="1"/>
    </xf>
    <xf numFmtId="49" fontId="21" fillId="0" borderId="11" xfId="0" applyNumberFormat="1" applyFont="1" applyBorder="1" applyAlignment="1">
      <alignment wrapText="1"/>
    </xf>
    <xf numFmtId="0" fontId="21" fillId="0" borderId="11" xfId="0" applyFont="1" applyBorder="1"/>
    <xf numFmtId="0" fontId="21" fillId="2" borderId="11" xfId="0" applyFont="1" applyFill="1" applyBorder="1"/>
    <xf numFmtId="0" fontId="25" fillId="0" borderId="0" xfId="0" applyFont="1" applyBorder="1"/>
    <xf numFmtId="0" fontId="21" fillId="0" borderId="0" xfId="0" applyFont="1" applyBorder="1"/>
    <xf numFmtId="49" fontId="21" fillId="0" borderId="0" xfId="0" applyNumberFormat="1" applyFont="1" applyBorder="1"/>
    <xf numFmtId="0" fontId="21" fillId="0" borderId="0" xfId="0" applyFont="1" applyAlignment="1">
      <alignment horizontal="right" vertical="center" wrapText="1"/>
    </xf>
    <xf numFmtId="0" fontId="21" fillId="4" borderId="22" xfId="0" applyFont="1" applyFill="1" applyBorder="1" applyAlignment="1">
      <alignment horizontal="center" vertical="center"/>
    </xf>
    <xf numFmtId="49" fontId="21" fillId="4" borderId="17" xfId="0" applyNumberFormat="1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2" fontId="29" fillId="3" borderId="4" xfId="0" applyNumberFormat="1" applyFont="1" applyFill="1" applyBorder="1" applyAlignment="1" applyProtection="1">
      <alignment horizontal="left" vertical="center" wrapText="1"/>
    </xf>
    <xf numFmtId="2" fontId="29" fillId="0" borderId="4" xfId="0" applyNumberFormat="1" applyFont="1" applyBorder="1" applyAlignment="1">
      <alignment horizontal="left" vertical="center" wrapText="1"/>
    </xf>
    <xf numFmtId="2" fontId="21" fillId="0" borderId="11" xfId="0" applyNumberFormat="1" applyFont="1" applyBorder="1"/>
    <xf numFmtId="0" fontId="21" fillId="0" borderId="12" xfId="0" applyFont="1" applyBorder="1"/>
    <xf numFmtId="2" fontId="21" fillId="0" borderId="14" xfId="0" applyNumberFormat="1" applyFont="1" applyBorder="1"/>
    <xf numFmtId="1" fontId="21" fillId="0" borderId="14" xfId="0" applyNumberFormat="1" applyFont="1" applyBorder="1"/>
    <xf numFmtId="0" fontId="21" fillId="0" borderId="12" xfId="0" applyFont="1" applyBorder="1" applyAlignment="1">
      <alignment horizontal="center" wrapText="1"/>
    </xf>
    <xf numFmtId="0" fontId="24" fillId="0" borderId="14" xfId="0" applyFont="1" applyBorder="1" applyAlignment="1">
      <alignment wrapText="1"/>
    </xf>
    <xf numFmtId="0" fontId="21" fillId="0" borderId="14" xfId="0" applyFont="1" applyBorder="1"/>
    <xf numFmtId="1" fontId="21" fillId="3" borderId="14" xfId="0" applyNumberFormat="1" applyFont="1" applyFill="1" applyBorder="1"/>
    <xf numFmtId="2" fontId="13" fillId="0" borderId="1" xfId="0" applyNumberFormat="1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2" fontId="13" fillId="3" borderId="2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horizontal="left" vertical="center" wrapText="1"/>
    </xf>
    <xf numFmtId="2" fontId="13" fillId="0" borderId="4" xfId="0" applyNumberFormat="1" applyFont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2" fontId="13" fillId="3" borderId="4" xfId="0" applyNumberFormat="1" applyFont="1" applyFill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9" xfId="0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1" fontId="13" fillId="5" borderId="6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left" vertical="center" wrapText="1"/>
    </xf>
    <xf numFmtId="1" fontId="13" fillId="2" borderId="4" xfId="0" applyNumberFormat="1" applyFont="1" applyFill="1" applyBorder="1" applyAlignment="1">
      <alignment horizontal="left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" fontId="13" fillId="2" borderId="5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left" vertical="center" wrapText="1"/>
    </xf>
    <xf numFmtId="1" fontId="13" fillId="0" borderId="7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1" fontId="13" fillId="2" borderId="3" xfId="0" applyNumberFormat="1" applyFont="1" applyFill="1" applyBorder="1" applyAlignment="1">
      <alignment horizontal="left" vertical="center" wrapText="1"/>
    </xf>
    <xf numFmtId="1" fontId="13" fillId="0" borderId="0" xfId="0" applyNumberFormat="1" applyFont="1" applyBorder="1" applyAlignment="1">
      <alignment horizontal="left" vertical="center" wrapText="1"/>
    </xf>
    <xf numFmtId="1" fontId="29" fillId="0" borderId="0" xfId="0" applyNumberFormat="1" applyFont="1" applyBorder="1" applyAlignment="1">
      <alignment horizontal="left" vertical="center" wrapText="1"/>
    </xf>
    <xf numFmtId="1" fontId="19" fillId="0" borderId="0" xfId="0" applyNumberFormat="1" applyFont="1"/>
    <xf numFmtId="0" fontId="3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49" fontId="21" fillId="5" borderId="17" xfId="1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vertical="center"/>
    </xf>
    <xf numFmtId="0" fontId="21" fillId="5" borderId="21" xfId="0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justify" wrapText="1"/>
    </xf>
    <xf numFmtId="0" fontId="22" fillId="4" borderId="13" xfId="0" applyFont="1" applyFill="1" applyBorder="1" applyAlignment="1">
      <alignment horizontal="center" vertical="justify" wrapText="1"/>
    </xf>
    <xf numFmtId="0" fontId="22" fillId="4" borderId="15" xfId="0" applyFont="1" applyFill="1" applyBorder="1" applyAlignment="1">
      <alignment horizontal="center" vertical="justify" wrapText="1"/>
    </xf>
    <xf numFmtId="0" fontId="22" fillId="4" borderId="16" xfId="0" applyFont="1" applyFill="1" applyBorder="1" applyAlignment="1">
      <alignment horizontal="center" wrapText="1"/>
    </xf>
    <xf numFmtId="0" fontId="22" fillId="4" borderId="13" xfId="0" applyFont="1" applyFill="1" applyBorder="1" applyAlignment="1">
      <alignment horizontal="center" wrapText="1"/>
    </xf>
    <xf numFmtId="0" fontId="22" fillId="4" borderId="15" xfId="0" applyFont="1" applyFill="1" applyBorder="1" applyAlignment="1">
      <alignment horizontal="center" wrapText="1"/>
    </xf>
    <xf numFmtId="0" fontId="21" fillId="0" borderId="0" xfId="0" applyFont="1" applyFill="1" applyBorder="1"/>
    <xf numFmtId="0" fontId="24" fillId="0" borderId="0" xfId="0" applyFont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4" borderId="16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vertical="center"/>
    </xf>
    <xf numFmtId="0" fontId="23" fillId="4" borderId="15" xfId="0" applyFont="1" applyFill="1" applyBorder="1" applyAlignment="1">
      <alignment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view="pageBreakPreview" topLeftCell="A10" zoomScale="80" zoomScaleNormal="75" zoomScaleSheetLayoutView="80" workbookViewId="0">
      <selection activeCell="I28" sqref="I28"/>
    </sheetView>
  </sheetViews>
  <sheetFormatPr defaultRowHeight="12.75"/>
  <cols>
    <col min="1" max="1" width="71.7109375" customWidth="1"/>
    <col min="2" max="2" width="13.5703125" customWidth="1"/>
    <col min="3" max="3" width="15.42578125" customWidth="1"/>
    <col min="4" max="4" width="21.85546875" customWidth="1"/>
    <col min="5" max="5" width="14.7109375" style="170" customWidth="1"/>
  </cols>
  <sheetData>
    <row r="1" spans="1:5" ht="18">
      <c r="A1" s="2"/>
      <c r="B1" s="2"/>
      <c r="C1" s="1"/>
      <c r="D1" s="171"/>
      <c r="E1" s="171"/>
    </row>
    <row r="2" spans="1:5" ht="51" customHeight="1">
      <c r="A2" s="172" t="s">
        <v>160</v>
      </c>
      <c r="B2" s="172"/>
      <c r="C2" s="172"/>
      <c r="D2" s="172"/>
      <c r="E2" s="172"/>
    </row>
    <row r="3" spans="1:5" ht="18">
      <c r="A3" s="173"/>
      <c r="B3" s="173"/>
      <c r="C3" s="173"/>
      <c r="D3" s="173"/>
      <c r="E3" s="173"/>
    </row>
    <row r="4" spans="1:5" ht="111" customHeight="1">
      <c r="A4" s="93" t="s">
        <v>1</v>
      </c>
      <c r="B4" s="94" t="s">
        <v>2</v>
      </c>
      <c r="C4" s="95" t="s">
        <v>158</v>
      </c>
      <c r="D4" s="96" t="s">
        <v>159</v>
      </c>
      <c r="E4" s="156" t="s">
        <v>3</v>
      </c>
    </row>
    <row r="5" spans="1:5" ht="18.75">
      <c r="A5" s="175" t="s">
        <v>4</v>
      </c>
      <c r="B5" s="176"/>
      <c r="C5" s="176"/>
      <c r="D5" s="176"/>
      <c r="E5" s="177"/>
    </row>
    <row r="6" spans="1:5" ht="39">
      <c r="A6" s="3" t="s">
        <v>128</v>
      </c>
      <c r="B6" s="27" t="s">
        <v>5</v>
      </c>
      <c r="C6" s="145">
        <f>C8+C12+C14+C15+C17+C18+C20</f>
        <v>2125.9850000000001</v>
      </c>
      <c r="D6" s="145">
        <f>D8+D12+D14+D15+D17+D18+D20</f>
        <v>2032.1650000000002</v>
      </c>
      <c r="E6" s="157">
        <f>D6/C6*100</f>
        <v>95.586986737912071</v>
      </c>
    </row>
    <row r="7" spans="1:5" ht="18.75">
      <c r="A7" s="5" t="s">
        <v>6</v>
      </c>
      <c r="B7" s="6"/>
      <c r="C7" s="130"/>
      <c r="D7" s="130"/>
      <c r="E7" s="157"/>
    </row>
    <row r="8" spans="1:5" ht="41.25" customHeight="1">
      <c r="A8" s="75" t="s">
        <v>110</v>
      </c>
      <c r="B8" s="8" t="s">
        <v>5</v>
      </c>
      <c r="C8" s="118">
        <v>1540.33</v>
      </c>
      <c r="D8" s="146">
        <v>1529.26</v>
      </c>
      <c r="E8" s="157">
        <f t="shared" ref="E8:E23" si="0">D8/C8*100</f>
        <v>99.281322833418812</v>
      </c>
    </row>
    <row r="9" spans="1:5" ht="42.75" customHeight="1">
      <c r="A9" s="75" t="s">
        <v>119</v>
      </c>
      <c r="B9" s="8" t="s">
        <v>5</v>
      </c>
      <c r="C9" s="118">
        <v>1540.33</v>
      </c>
      <c r="D9" s="147">
        <v>1529.26</v>
      </c>
      <c r="E9" s="157">
        <f t="shared" si="0"/>
        <v>99.281322833418812</v>
      </c>
    </row>
    <row r="10" spans="1:5" ht="20.25" customHeight="1">
      <c r="A10" s="75" t="s">
        <v>111</v>
      </c>
      <c r="B10" s="8" t="s">
        <v>5</v>
      </c>
      <c r="C10" s="119"/>
      <c r="D10" s="146"/>
      <c r="E10" s="157"/>
    </row>
    <row r="11" spans="1:5" ht="18.75">
      <c r="A11" s="26" t="s">
        <v>112</v>
      </c>
      <c r="B11" s="8" t="s">
        <v>5</v>
      </c>
      <c r="C11" s="119"/>
      <c r="D11" s="146"/>
      <c r="E11" s="157"/>
    </row>
    <row r="12" spans="1:5" ht="18.75">
      <c r="A12" s="85" t="s">
        <v>72</v>
      </c>
      <c r="B12" s="8" t="s">
        <v>5</v>
      </c>
      <c r="C12" s="119">
        <v>50.418999999999997</v>
      </c>
      <c r="D12" s="146">
        <v>71.968000000000004</v>
      </c>
      <c r="E12" s="157">
        <f t="shared" si="0"/>
        <v>142.73984013962993</v>
      </c>
    </row>
    <row r="13" spans="1:5" ht="18.75">
      <c r="A13" s="85" t="s">
        <v>73</v>
      </c>
      <c r="B13" s="8" t="s">
        <v>5</v>
      </c>
      <c r="C13" s="146"/>
      <c r="D13" s="146"/>
      <c r="E13" s="157"/>
    </row>
    <row r="14" spans="1:5" ht="37.5" customHeight="1">
      <c r="A14" s="75" t="s">
        <v>113</v>
      </c>
      <c r="B14" s="8" t="s">
        <v>5</v>
      </c>
      <c r="C14" s="146">
        <v>30.693999999999999</v>
      </c>
      <c r="D14" s="146">
        <v>27.521999999999998</v>
      </c>
      <c r="E14" s="157">
        <f t="shared" si="0"/>
        <v>89.665732716491817</v>
      </c>
    </row>
    <row r="15" spans="1:5" ht="41.25" customHeight="1">
      <c r="A15" s="75" t="s">
        <v>114</v>
      </c>
      <c r="B15" s="8" t="s">
        <v>5</v>
      </c>
      <c r="C15" s="146">
        <v>20.353000000000002</v>
      </c>
      <c r="D15" s="146">
        <v>16.812999999999999</v>
      </c>
      <c r="E15" s="157">
        <f t="shared" si="0"/>
        <v>82.606986685009559</v>
      </c>
    </row>
    <row r="16" spans="1:5" ht="18.75">
      <c r="A16" s="85" t="s">
        <v>141</v>
      </c>
      <c r="B16" s="8" t="s">
        <v>5</v>
      </c>
      <c r="C16" s="133"/>
      <c r="D16" s="133"/>
      <c r="E16" s="157"/>
    </row>
    <row r="17" spans="1:5" ht="37.5">
      <c r="A17" s="26" t="s">
        <v>120</v>
      </c>
      <c r="B17" s="8" t="s">
        <v>5</v>
      </c>
      <c r="C17" s="133">
        <v>298.42</v>
      </c>
      <c r="D17" s="133">
        <v>298.97000000000003</v>
      </c>
      <c r="E17" s="157">
        <f t="shared" si="0"/>
        <v>100.18430400107232</v>
      </c>
    </row>
    <row r="18" spans="1:5" ht="18.75">
      <c r="A18" s="26" t="s">
        <v>140</v>
      </c>
      <c r="B18" s="8" t="s">
        <v>5</v>
      </c>
      <c r="C18" s="133">
        <v>165.4</v>
      </c>
      <c r="D18" s="133">
        <v>66.613</v>
      </c>
      <c r="E18" s="157">
        <f t="shared" si="0"/>
        <v>40.273881499395401</v>
      </c>
    </row>
    <row r="19" spans="1:5" ht="18.75">
      <c r="A19" s="26" t="s">
        <v>142</v>
      </c>
      <c r="B19" s="8" t="s">
        <v>5</v>
      </c>
      <c r="C19" s="133"/>
      <c r="D19" s="133"/>
      <c r="E19" s="157"/>
    </row>
    <row r="20" spans="1:5" ht="18.75">
      <c r="A20" s="85" t="s">
        <v>77</v>
      </c>
      <c r="B20" s="8" t="s">
        <v>5</v>
      </c>
      <c r="C20" s="133">
        <v>20.369</v>
      </c>
      <c r="D20" s="133">
        <v>21.018999999999998</v>
      </c>
      <c r="E20" s="157">
        <f t="shared" si="0"/>
        <v>103.19112376650791</v>
      </c>
    </row>
    <row r="21" spans="1:5" ht="39">
      <c r="A21" s="10" t="s">
        <v>7</v>
      </c>
      <c r="B21" s="8" t="s">
        <v>8</v>
      </c>
      <c r="C21" s="142">
        <f>C6/13481*1000</f>
        <v>157.70232178621765</v>
      </c>
      <c r="D21" s="142">
        <f>D6/13205*1000</f>
        <v>153.89360090874672</v>
      </c>
      <c r="E21" s="157">
        <f t="shared" si="0"/>
        <v>97.584866960529553</v>
      </c>
    </row>
    <row r="22" spans="1:5" ht="19.5">
      <c r="A22" s="10" t="s">
        <v>85</v>
      </c>
      <c r="B22" s="8" t="s">
        <v>5</v>
      </c>
      <c r="C22" s="141">
        <v>199.35</v>
      </c>
      <c r="D22" s="133">
        <v>265.15899999999999</v>
      </c>
      <c r="E22" s="157">
        <f t="shared" si="0"/>
        <v>133.01178831201403</v>
      </c>
    </row>
    <row r="23" spans="1:5" ht="19.5">
      <c r="A23" s="10" t="s">
        <v>9</v>
      </c>
      <c r="B23" s="8" t="s">
        <v>5</v>
      </c>
      <c r="C23" s="142">
        <v>6.4000000000000001E-2</v>
      </c>
      <c r="D23" s="133">
        <v>0</v>
      </c>
      <c r="E23" s="157">
        <f t="shared" si="0"/>
        <v>0</v>
      </c>
    </row>
    <row r="24" spans="1:5" ht="19.5">
      <c r="A24" s="10" t="s">
        <v>10</v>
      </c>
      <c r="B24" s="8" t="s">
        <v>11</v>
      </c>
      <c r="C24" s="143">
        <v>98.7</v>
      </c>
      <c r="D24" s="133">
        <v>100</v>
      </c>
      <c r="E24" s="158"/>
    </row>
    <row r="25" spans="1:5" ht="19.5">
      <c r="A25" s="10" t="s">
        <v>12</v>
      </c>
      <c r="B25" s="8" t="s">
        <v>11</v>
      </c>
      <c r="C25" s="144">
        <v>1.3</v>
      </c>
      <c r="D25" s="133">
        <v>0</v>
      </c>
      <c r="E25" s="158"/>
    </row>
    <row r="26" spans="1:5" ht="18.75">
      <c r="A26" s="175" t="s">
        <v>14</v>
      </c>
      <c r="B26" s="176"/>
      <c r="C26" s="178"/>
      <c r="D26" s="178"/>
      <c r="E26" s="179"/>
    </row>
    <row r="27" spans="1:5" ht="18.75">
      <c r="A27" s="78" t="s">
        <v>121</v>
      </c>
      <c r="B27" s="90"/>
      <c r="C27" s="91"/>
      <c r="D27" s="91"/>
      <c r="E27" s="159"/>
    </row>
    <row r="28" spans="1:5" ht="37.5">
      <c r="A28" s="92" t="s">
        <v>126</v>
      </c>
      <c r="B28" s="6" t="s">
        <v>5</v>
      </c>
      <c r="C28" s="137">
        <f>C31+C37+C40</f>
        <v>93.971999999999994</v>
      </c>
      <c r="D28" s="137">
        <f>D31+D37+D40</f>
        <v>117.3078</v>
      </c>
      <c r="E28" s="160">
        <f>D28/C28*100</f>
        <v>124.8327161282084</v>
      </c>
    </row>
    <row r="29" spans="1:5" ht="18.75">
      <c r="A29" s="92" t="s">
        <v>127</v>
      </c>
      <c r="B29" s="6" t="s">
        <v>11</v>
      </c>
      <c r="C29" s="138">
        <v>131</v>
      </c>
      <c r="D29" s="139">
        <f>'Расчет ИФО'!I27</f>
        <v>90.104215537109269</v>
      </c>
      <c r="E29" s="158"/>
    </row>
    <row r="30" spans="1:5" ht="18.75">
      <c r="A30" s="80" t="s">
        <v>88</v>
      </c>
      <c r="B30" s="27"/>
      <c r="C30" s="129"/>
      <c r="D30" s="129"/>
      <c r="E30" s="161"/>
    </row>
    <row r="31" spans="1:5" ht="37.5">
      <c r="A31" s="76" t="s">
        <v>15</v>
      </c>
      <c r="B31" s="6" t="s">
        <v>5</v>
      </c>
      <c r="C31" s="130">
        <v>50.418999999999997</v>
      </c>
      <c r="D31" s="130">
        <v>71.968000000000004</v>
      </c>
      <c r="E31" s="162">
        <f>D31/C31*100</f>
        <v>142.73984013962993</v>
      </c>
    </row>
    <row r="32" spans="1:5" ht="18.75">
      <c r="A32" s="76" t="s">
        <v>116</v>
      </c>
      <c r="B32" s="6" t="s">
        <v>11</v>
      </c>
      <c r="C32" s="130">
        <v>142</v>
      </c>
      <c r="D32" s="131">
        <f>'Расчет ИФО'!I17</f>
        <v>93.45794392523365</v>
      </c>
      <c r="E32" s="158"/>
    </row>
    <row r="33" spans="1:5" ht="18.75">
      <c r="A33" s="80" t="s">
        <v>89</v>
      </c>
      <c r="B33" s="27"/>
      <c r="C33" s="129"/>
      <c r="D33" s="129"/>
      <c r="E33" s="161"/>
    </row>
    <row r="34" spans="1:5" ht="37.5">
      <c r="A34" s="77" t="s">
        <v>15</v>
      </c>
      <c r="B34" s="6" t="s">
        <v>5</v>
      </c>
      <c r="C34" s="130"/>
      <c r="D34" s="130"/>
      <c r="E34" s="162"/>
    </row>
    <row r="35" spans="1:5" ht="18.75">
      <c r="A35" s="76" t="s">
        <v>116</v>
      </c>
      <c r="B35" s="6" t="s">
        <v>11</v>
      </c>
      <c r="C35" s="130"/>
      <c r="D35" s="131"/>
      <c r="E35" s="158"/>
    </row>
    <row r="36" spans="1:5" ht="37.5">
      <c r="A36" s="80" t="s">
        <v>90</v>
      </c>
      <c r="B36" s="27"/>
      <c r="C36" s="129"/>
      <c r="D36" s="129"/>
      <c r="E36" s="161"/>
    </row>
    <row r="37" spans="1:5" ht="37.5">
      <c r="A37" s="77" t="s">
        <v>80</v>
      </c>
      <c r="B37" s="6" t="s">
        <v>5</v>
      </c>
      <c r="C37" s="132">
        <v>24.873999999999999</v>
      </c>
      <c r="D37" s="132">
        <v>27.616800000000001</v>
      </c>
      <c r="E37" s="162">
        <f>D37/C37*100</f>
        <v>111.02677494572649</v>
      </c>
    </row>
    <row r="38" spans="1:5" ht="18.75">
      <c r="A38" s="79" t="s">
        <v>116</v>
      </c>
      <c r="B38" s="8" t="s">
        <v>11</v>
      </c>
      <c r="C38" s="133">
        <v>101</v>
      </c>
      <c r="D38" s="134">
        <f>'Расчет ИФО'!I26</f>
        <v>82.168227541081336</v>
      </c>
      <c r="E38" s="158"/>
    </row>
    <row r="39" spans="1:5" ht="56.25">
      <c r="A39" s="80" t="s">
        <v>109</v>
      </c>
      <c r="B39" s="27"/>
      <c r="C39" s="129"/>
      <c r="D39" s="129"/>
      <c r="E39" s="161"/>
    </row>
    <row r="40" spans="1:5" ht="37.5">
      <c r="A40" s="77" t="s">
        <v>80</v>
      </c>
      <c r="B40" s="6" t="s">
        <v>5</v>
      </c>
      <c r="C40" s="130">
        <v>18.678999999999998</v>
      </c>
      <c r="D40" s="130">
        <v>17.722999999999999</v>
      </c>
      <c r="E40" s="162">
        <f>D40/C40*100</f>
        <v>94.881952995342374</v>
      </c>
    </row>
    <row r="41" spans="1:5" ht="37.5">
      <c r="A41" s="82" t="s">
        <v>123</v>
      </c>
      <c r="B41" s="83"/>
      <c r="C41" s="128"/>
      <c r="D41" s="135"/>
      <c r="E41" s="162"/>
    </row>
    <row r="42" spans="1:5" ht="18.75">
      <c r="A42" s="16" t="s">
        <v>16</v>
      </c>
      <c r="B42" s="12" t="s">
        <v>5</v>
      </c>
      <c r="C42" s="128">
        <v>1783.69</v>
      </c>
      <c r="D42" s="135">
        <v>1872.88</v>
      </c>
      <c r="E42" s="162">
        <f>D42/C42*100</f>
        <v>105.00030834954505</v>
      </c>
    </row>
    <row r="43" spans="1:5" ht="18.75">
      <c r="A43" s="17" t="s">
        <v>122</v>
      </c>
      <c r="B43" s="18" t="s">
        <v>11</v>
      </c>
      <c r="C43" s="13">
        <v>98</v>
      </c>
      <c r="D43" s="155">
        <f>'Расчет ИФО'!I35</f>
        <v>103.16989347195518</v>
      </c>
      <c r="E43" s="163"/>
    </row>
    <row r="44" spans="1:5" ht="18.75">
      <c r="A44" s="19" t="s">
        <v>124</v>
      </c>
      <c r="B44" s="20"/>
      <c r="C44" s="21"/>
      <c r="D44" s="21"/>
      <c r="E44" s="164"/>
    </row>
    <row r="45" spans="1:5" ht="18.75">
      <c r="A45" s="22" t="s">
        <v>17</v>
      </c>
      <c r="B45" s="6" t="s">
        <v>5</v>
      </c>
      <c r="C45" s="7"/>
      <c r="D45" s="7"/>
      <c r="E45" s="134"/>
    </row>
    <row r="46" spans="1:5" ht="18.75">
      <c r="A46" s="22" t="s">
        <v>18</v>
      </c>
      <c r="B46" s="6" t="s">
        <v>19</v>
      </c>
      <c r="C46" s="7"/>
      <c r="D46" s="7"/>
      <c r="E46" s="134"/>
    </row>
    <row r="47" spans="1:5" ht="18.75">
      <c r="A47" s="23" t="s">
        <v>20</v>
      </c>
      <c r="B47" s="18" t="s">
        <v>19</v>
      </c>
      <c r="C47" s="13"/>
      <c r="D47" s="13"/>
      <c r="E47" s="165"/>
    </row>
    <row r="48" spans="1:5" ht="18.75">
      <c r="A48" s="97" t="s">
        <v>125</v>
      </c>
      <c r="B48" s="14"/>
      <c r="C48" s="15"/>
      <c r="D48" s="15"/>
      <c r="E48" s="164"/>
    </row>
    <row r="49" spans="1:5" ht="18.75">
      <c r="A49" s="98" t="s">
        <v>21</v>
      </c>
      <c r="B49" s="6" t="s">
        <v>22</v>
      </c>
      <c r="C49" s="7"/>
      <c r="D49" s="7"/>
      <c r="E49" s="134"/>
    </row>
    <row r="50" spans="1:5" ht="18.75">
      <c r="A50" s="99" t="s">
        <v>23</v>
      </c>
      <c r="B50" s="18" t="s">
        <v>24</v>
      </c>
      <c r="C50" s="15"/>
      <c r="D50" s="15"/>
      <c r="E50" s="131"/>
    </row>
    <row r="51" spans="1:5" ht="37.5">
      <c r="A51" s="19" t="s">
        <v>115</v>
      </c>
      <c r="B51" s="20"/>
      <c r="C51" s="140"/>
      <c r="D51" s="129"/>
      <c r="E51" s="164"/>
    </row>
    <row r="52" spans="1:5" ht="18.75">
      <c r="A52" s="22" t="s">
        <v>25</v>
      </c>
      <c r="B52" s="6" t="s">
        <v>5</v>
      </c>
      <c r="C52" s="140">
        <v>886.702</v>
      </c>
      <c r="D52" s="129">
        <v>923.05499999999995</v>
      </c>
      <c r="E52" s="131">
        <f>D52/C52*100</f>
        <v>104.09979903056494</v>
      </c>
    </row>
    <row r="53" spans="1:5" ht="18.75">
      <c r="A53" s="23" t="s">
        <v>26</v>
      </c>
      <c r="B53" s="18" t="s">
        <v>11</v>
      </c>
      <c r="C53" s="136">
        <v>98.9</v>
      </c>
      <c r="D53" s="130">
        <v>100</v>
      </c>
      <c r="E53" s="163"/>
    </row>
    <row r="54" spans="1:5" ht="18.75">
      <c r="A54" s="19" t="s">
        <v>27</v>
      </c>
      <c r="B54" s="20"/>
      <c r="C54" s="129"/>
      <c r="D54" s="129"/>
      <c r="E54" s="164"/>
    </row>
    <row r="55" spans="1:5" ht="18.75">
      <c r="A55" s="22" t="s">
        <v>28</v>
      </c>
      <c r="B55" s="6" t="s">
        <v>29</v>
      </c>
      <c r="C55" s="130">
        <v>75</v>
      </c>
      <c r="D55" s="130">
        <v>75</v>
      </c>
      <c r="E55" s="131">
        <f>D55/C55*100</f>
        <v>100</v>
      </c>
    </row>
    <row r="56" spans="1:5" ht="37.5">
      <c r="A56" s="23" t="s">
        <v>30</v>
      </c>
      <c r="B56" s="18" t="s">
        <v>11</v>
      </c>
      <c r="C56" s="136">
        <v>18</v>
      </c>
      <c r="D56" s="150">
        <v>17</v>
      </c>
      <c r="E56" s="163"/>
    </row>
    <row r="57" spans="1:5" ht="19.5">
      <c r="A57" s="3" t="s">
        <v>91</v>
      </c>
      <c r="B57" s="12" t="s">
        <v>8</v>
      </c>
      <c r="C57" s="149">
        <v>185417</v>
      </c>
      <c r="D57" s="149">
        <v>195349</v>
      </c>
      <c r="E57" s="164">
        <f>D57/C57*100</f>
        <v>105.35657463986581</v>
      </c>
    </row>
    <row r="58" spans="1:5" ht="18.75">
      <c r="A58" s="24" t="s">
        <v>31</v>
      </c>
      <c r="B58" s="25" t="s">
        <v>8</v>
      </c>
      <c r="C58" s="150">
        <v>59508</v>
      </c>
      <c r="D58" s="150" t="s">
        <v>161</v>
      </c>
      <c r="E58" s="166"/>
    </row>
    <row r="59" spans="1:5" ht="18.75">
      <c r="A59" s="175" t="s">
        <v>129</v>
      </c>
      <c r="B59" s="176"/>
      <c r="C59" s="176"/>
      <c r="D59" s="176"/>
      <c r="E59" s="177"/>
    </row>
    <row r="60" spans="1:5" ht="19.5">
      <c r="A60" s="86" t="s">
        <v>40</v>
      </c>
      <c r="B60" s="4" t="s">
        <v>41</v>
      </c>
      <c r="C60" s="154">
        <v>13.481</v>
      </c>
      <c r="D60" s="154">
        <v>13.205</v>
      </c>
      <c r="E60" s="164">
        <f>D60/C60*100</f>
        <v>97.952674133966326</v>
      </c>
    </row>
    <row r="61" spans="1:5" ht="19.5">
      <c r="A61" s="3" t="s">
        <v>33</v>
      </c>
      <c r="B61" s="12" t="s">
        <v>32</v>
      </c>
      <c r="C61" s="148">
        <v>9.3870000000000005</v>
      </c>
      <c r="D61" s="148">
        <v>8.6560000000000006</v>
      </c>
      <c r="E61" s="164">
        <f t="shared" ref="E61:E66" si="1">D61/C61*100</f>
        <v>92.212634494513694</v>
      </c>
    </row>
    <row r="62" spans="1:5" ht="19.5">
      <c r="A62" s="10" t="s">
        <v>34</v>
      </c>
      <c r="B62" s="8" t="s">
        <v>32</v>
      </c>
      <c r="C62" s="142">
        <v>3.4350000000000001</v>
      </c>
      <c r="D62" s="142">
        <v>3.5150000000000001</v>
      </c>
      <c r="E62" s="164">
        <f t="shared" si="1"/>
        <v>102.32896652110625</v>
      </c>
    </row>
    <row r="63" spans="1:5" ht="18.75">
      <c r="A63" s="26" t="s">
        <v>35</v>
      </c>
      <c r="B63" s="8" t="s">
        <v>32</v>
      </c>
      <c r="C63" s="144">
        <v>0.35699999999999998</v>
      </c>
      <c r="D63" s="144">
        <v>0.26400000000000001</v>
      </c>
      <c r="E63" s="164">
        <f t="shared" si="1"/>
        <v>73.94957983193278</v>
      </c>
    </row>
    <row r="64" spans="1:5" ht="19.5">
      <c r="A64" s="10" t="s">
        <v>36</v>
      </c>
      <c r="B64" s="8" t="s">
        <v>32</v>
      </c>
      <c r="C64" s="142">
        <v>0.58299999999999996</v>
      </c>
      <c r="D64" s="142">
        <v>0.26700000000000002</v>
      </c>
      <c r="E64" s="164">
        <f t="shared" si="1"/>
        <v>45.797598627787309</v>
      </c>
    </row>
    <row r="65" spans="1:5" ht="19.5">
      <c r="A65" s="10" t="s">
        <v>37</v>
      </c>
      <c r="B65" s="8" t="s">
        <v>32</v>
      </c>
      <c r="C65" s="142">
        <v>5.3689999999999998</v>
      </c>
      <c r="D65" s="142">
        <v>4.8739999999999997</v>
      </c>
      <c r="E65" s="164">
        <f t="shared" si="1"/>
        <v>90.78040603464332</v>
      </c>
    </row>
    <row r="66" spans="1:5" ht="18.75">
      <c r="A66" s="75" t="s">
        <v>38</v>
      </c>
      <c r="B66" s="81" t="s">
        <v>32</v>
      </c>
      <c r="C66" s="144">
        <v>0.38100000000000001</v>
      </c>
      <c r="D66" s="142">
        <v>0.371</v>
      </c>
      <c r="E66" s="164">
        <f t="shared" si="1"/>
        <v>97.375328083989501</v>
      </c>
    </row>
    <row r="67" spans="1:5" ht="18.75">
      <c r="A67" s="175" t="s">
        <v>39</v>
      </c>
      <c r="B67" s="176"/>
      <c r="C67" s="176"/>
      <c r="D67" s="176"/>
      <c r="E67" s="177"/>
    </row>
    <row r="68" spans="1:5" ht="19.5">
      <c r="A68" s="10" t="s">
        <v>42</v>
      </c>
      <c r="B68" s="8" t="s">
        <v>41</v>
      </c>
      <c r="C68" s="132">
        <f>C70+C74+C76+C77+C79+C80+C82+C83+C84+C86+C85</f>
        <v>3.1929999999999996</v>
      </c>
      <c r="D68" s="132">
        <f>D70+D74+D76+D77+D79+D80+D82+D83+D84+D86+D85+0.027</f>
        <v>3.1780000000000004</v>
      </c>
      <c r="E68" s="134">
        <f>D68/C68*100</f>
        <v>99.530222361415625</v>
      </c>
    </row>
    <row r="69" spans="1:5" ht="19.5">
      <c r="A69" s="3" t="s">
        <v>43</v>
      </c>
      <c r="B69" s="29"/>
      <c r="C69" s="152"/>
      <c r="D69" s="152"/>
      <c r="E69" s="134"/>
    </row>
    <row r="70" spans="1:5" ht="37.5">
      <c r="A70" s="75" t="s">
        <v>110</v>
      </c>
      <c r="B70" s="6" t="s">
        <v>41</v>
      </c>
      <c r="C70" s="132">
        <v>1.1399999999999999</v>
      </c>
      <c r="D70" s="132">
        <v>1.147</v>
      </c>
      <c r="E70" s="134">
        <f t="shared" ref="E70:E92" si="2">D70/C70*100</f>
        <v>100.61403508771932</v>
      </c>
    </row>
    <row r="71" spans="1:5" ht="37.5">
      <c r="A71" s="75" t="s">
        <v>119</v>
      </c>
      <c r="B71" s="6" t="s">
        <v>41</v>
      </c>
      <c r="C71" s="132">
        <v>1.1399999999999999</v>
      </c>
      <c r="D71" s="132">
        <v>1.1739999999999999</v>
      </c>
      <c r="E71" s="134">
        <f t="shared" si="2"/>
        <v>102.98245614035089</v>
      </c>
    </row>
    <row r="72" spans="1:5" ht="18.75">
      <c r="A72" s="75" t="s">
        <v>111</v>
      </c>
      <c r="B72" s="8" t="s">
        <v>41</v>
      </c>
      <c r="C72" s="142"/>
      <c r="D72" s="142"/>
      <c r="E72" s="134"/>
    </row>
    <row r="73" spans="1:5" ht="18.75">
      <c r="A73" s="26" t="s">
        <v>112</v>
      </c>
      <c r="B73" s="8" t="s">
        <v>41</v>
      </c>
      <c r="C73" s="142"/>
      <c r="D73" s="142"/>
      <c r="E73" s="134"/>
    </row>
    <row r="74" spans="1:5" ht="18.75">
      <c r="A74" s="85" t="s">
        <v>72</v>
      </c>
      <c r="B74" s="8" t="s">
        <v>41</v>
      </c>
      <c r="C74" s="142">
        <v>1.4999999999999999E-2</v>
      </c>
      <c r="D74" s="142">
        <v>1.6E-2</v>
      </c>
      <c r="E74" s="134">
        <f t="shared" si="2"/>
        <v>106.66666666666667</v>
      </c>
    </row>
    <row r="75" spans="1:5" ht="18.75">
      <c r="A75" s="85" t="s">
        <v>73</v>
      </c>
      <c r="B75" s="8" t="s">
        <v>41</v>
      </c>
      <c r="C75" s="142"/>
      <c r="D75" s="142"/>
      <c r="E75" s="134"/>
    </row>
    <row r="76" spans="1:5" ht="37.5">
      <c r="A76" s="75" t="s">
        <v>113</v>
      </c>
      <c r="B76" s="8" t="s">
        <v>41</v>
      </c>
      <c r="C76" s="152">
        <v>0.05</v>
      </c>
      <c r="D76" s="152">
        <v>5.2999999999999999E-2</v>
      </c>
      <c r="E76" s="134">
        <f t="shared" si="2"/>
        <v>105.99999999999999</v>
      </c>
    </row>
    <row r="77" spans="1:5" ht="56.25">
      <c r="A77" s="75" t="s">
        <v>114</v>
      </c>
      <c r="B77" s="8" t="s">
        <v>41</v>
      </c>
      <c r="C77" s="152">
        <v>0.05</v>
      </c>
      <c r="D77" s="152">
        <v>3.6999999999999998E-2</v>
      </c>
      <c r="E77" s="134">
        <f t="shared" si="2"/>
        <v>73.999999999999986</v>
      </c>
    </row>
    <row r="78" spans="1:5" ht="18.75">
      <c r="A78" s="85" t="s">
        <v>79</v>
      </c>
      <c r="B78" s="8" t="s">
        <v>41</v>
      </c>
      <c r="C78" s="152"/>
      <c r="D78" s="152"/>
      <c r="E78" s="134"/>
    </row>
    <row r="79" spans="1:5" ht="37.5">
      <c r="A79" s="26" t="s">
        <v>115</v>
      </c>
      <c r="B79" s="8" t="s">
        <v>41</v>
      </c>
      <c r="C79" s="152">
        <v>0.14699999999999999</v>
      </c>
      <c r="D79" s="152">
        <v>0.14899999999999999</v>
      </c>
      <c r="E79" s="134">
        <f t="shared" si="2"/>
        <v>101.36054421768708</v>
      </c>
    </row>
    <row r="80" spans="1:5" ht="18.75">
      <c r="A80" s="26" t="s">
        <v>140</v>
      </c>
      <c r="B80" s="8" t="s">
        <v>41</v>
      </c>
      <c r="C80" s="152">
        <v>0.14000000000000001</v>
      </c>
      <c r="D80" s="152">
        <v>0.13200000000000001</v>
      </c>
      <c r="E80" s="134">
        <f t="shared" si="2"/>
        <v>94.285714285714278</v>
      </c>
    </row>
    <row r="81" spans="1:5" ht="18.75">
      <c r="A81" s="26" t="s">
        <v>142</v>
      </c>
      <c r="B81" s="8" t="s">
        <v>41</v>
      </c>
      <c r="C81" s="152"/>
      <c r="D81" s="152"/>
      <c r="E81" s="134"/>
    </row>
    <row r="82" spans="1:5" ht="37.5">
      <c r="A82" s="26" t="s">
        <v>71</v>
      </c>
      <c r="B82" s="8" t="s">
        <v>41</v>
      </c>
      <c r="C82" s="152">
        <v>0.48</v>
      </c>
      <c r="D82" s="152">
        <v>0.49</v>
      </c>
      <c r="E82" s="134">
        <f t="shared" si="2"/>
        <v>102.08333333333333</v>
      </c>
    </row>
    <row r="83" spans="1:5" ht="18.75">
      <c r="A83" s="9" t="s">
        <v>74</v>
      </c>
      <c r="B83" s="8" t="s">
        <v>41</v>
      </c>
      <c r="C83" s="152">
        <v>0.73</v>
      </c>
      <c r="D83" s="152">
        <v>0.72399999999999998</v>
      </c>
      <c r="E83" s="134">
        <f t="shared" si="2"/>
        <v>99.178082191780831</v>
      </c>
    </row>
    <row r="84" spans="1:5" ht="18.75">
      <c r="A84" s="9" t="s">
        <v>75</v>
      </c>
      <c r="B84" s="8" t="s">
        <v>41</v>
      </c>
      <c r="C84" s="152">
        <v>0.27</v>
      </c>
      <c r="D84" s="152">
        <v>0.26900000000000002</v>
      </c>
      <c r="E84" s="134">
        <f t="shared" si="2"/>
        <v>99.629629629629633</v>
      </c>
    </row>
    <row r="85" spans="1:5" ht="18.75">
      <c r="A85" s="9" t="s">
        <v>163</v>
      </c>
      <c r="B85" s="6"/>
      <c r="C85" s="152">
        <v>0.13100000000000001</v>
      </c>
      <c r="D85" s="152">
        <v>9.1999999999999998E-2</v>
      </c>
      <c r="E85" s="134">
        <f t="shared" si="2"/>
        <v>70.229007633587784</v>
      </c>
    </row>
    <row r="86" spans="1:5" ht="18.75">
      <c r="A86" s="9" t="s">
        <v>77</v>
      </c>
      <c r="B86" s="6" t="s">
        <v>41</v>
      </c>
      <c r="C86" s="152">
        <v>0.04</v>
      </c>
      <c r="D86" s="152">
        <v>4.2000000000000003E-2</v>
      </c>
      <c r="E86" s="134">
        <f t="shared" si="2"/>
        <v>105</v>
      </c>
    </row>
    <row r="87" spans="1:5" ht="75">
      <c r="A87" s="58" t="s">
        <v>86</v>
      </c>
      <c r="B87" s="6" t="s">
        <v>41</v>
      </c>
      <c r="C87" s="152">
        <f>C89+C91+C92</f>
        <v>0.92799999999999994</v>
      </c>
      <c r="D87" s="152">
        <f>D89+D91+D92</f>
        <v>0.90480000000000005</v>
      </c>
      <c r="E87" s="134">
        <f t="shared" si="2"/>
        <v>97.500000000000014</v>
      </c>
    </row>
    <row r="88" spans="1:5" ht="18.75">
      <c r="A88" s="59" t="s">
        <v>76</v>
      </c>
      <c r="B88" s="29"/>
      <c r="C88" s="152"/>
      <c r="D88" s="152"/>
      <c r="E88" s="134"/>
    </row>
    <row r="89" spans="1:5" ht="37.5">
      <c r="A89" s="26" t="s">
        <v>143</v>
      </c>
      <c r="B89" s="8" t="s">
        <v>41</v>
      </c>
      <c r="C89" s="152">
        <v>9.0999999999999998E-2</v>
      </c>
      <c r="D89" s="152">
        <v>6.5799999999999997E-2</v>
      </c>
      <c r="E89" s="134">
        <f t="shared" si="2"/>
        <v>72.307692307692307</v>
      </c>
    </row>
    <row r="90" spans="1:5" ht="18.75">
      <c r="A90" s="9" t="s">
        <v>144</v>
      </c>
      <c r="B90" s="8" t="s">
        <v>41</v>
      </c>
      <c r="C90" s="152"/>
      <c r="D90" s="152"/>
      <c r="E90" s="134"/>
    </row>
    <row r="91" spans="1:5" ht="18.75">
      <c r="A91" s="60" t="s">
        <v>162</v>
      </c>
      <c r="B91" s="8" t="s">
        <v>41</v>
      </c>
      <c r="C91" s="152">
        <v>0.65500000000000003</v>
      </c>
      <c r="D91" s="152">
        <v>0.65100000000000002</v>
      </c>
      <c r="E91" s="134">
        <f t="shared" si="2"/>
        <v>99.389312977099237</v>
      </c>
    </row>
    <row r="92" spans="1:5" ht="18.75">
      <c r="A92" s="9" t="s">
        <v>78</v>
      </c>
      <c r="B92" s="6" t="s">
        <v>32</v>
      </c>
      <c r="C92" s="152">
        <v>0.182</v>
      </c>
      <c r="D92" s="152">
        <v>0.188</v>
      </c>
      <c r="E92" s="134">
        <f t="shared" si="2"/>
        <v>103.29670329670331</v>
      </c>
    </row>
    <row r="93" spans="1:5" ht="39">
      <c r="A93" s="84" t="s">
        <v>44</v>
      </c>
      <c r="B93" s="6" t="s">
        <v>11</v>
      </c>
      <c r="C93" s="130">
        <v>1.83</v>
      </c>
      <c r="D93" s="130">
        <v>2.16</v>
      </c>
      <c r="E93" s="167"/>
    </row>
    <row r="94" spans="1:5" ht="19.5">
      <c r="A94" s="10" t="s">
        <v>45</v>
      </c>
      <c r="B94" s="8" t="s">
        <v>13</v>
      </c>
      <c r="C94" s="133">
        <v>11000</v>
      </c>
      <c r="D94" s="133"/>
      <c r="E94" s="134"/>
    </row>
    <row r="95" spans="1:5" ht="39">
      <c r="A95" s="10" t="s">
        <v>46</v>
      </c>
      <c r="B95" s="8" t="s">
        <v>13</v>
      </c>
      <c r="C95" s="133">
        <v>23891</v>
      </c>
      <c r="D95" s="133">
        <v>24043</v>
      </c>
      <c r="E95" s="134">
        <f>D95/C95*100</f>
        <v>100.63622284542298</v>
      </c>
    </row>
    <row r="96" spans="1:5" ht="19.5">
      <c r="A96" s="3" t="s">
        <v>43</v>
      </c>
      <c r="B96" s="29"/>
      <c r="C96" s="135"/>
      <c r="D96" s="135"/>
      <c r="E96" s="134"/>
    </row>
    <row r="97" spans="1:5" ht="37.5">
      <c r="A97" s="75" t="s">
        <v>110</v>
      </c>
      <c r="B97" s="6" t="s">
        <v>13</v>
      </c>
      <c r="C97" s="130">
        <v>24296</v>
      </c>
      <c r="D97" s="130">
        <v>22900</v>
      </c>
      <c r="E97" s="134">
        <f t="shared" ref="E97:E122" si="3">D97/C97*100</f>
        <v>94.254198221929528</v>
      </c>
    </row>
    <row r="98" spans="1:5" ht="37.5">
      <c r="A98" s="75" t="s">
        <v>119</v>
      </c>
      <c r="B98" s="6" t="s">
        <v>13</v>
      </c>
      <c r="C98" s="130"/>
      <c r="D98" s="130"/>
      <c r="E98" s="134"/>
    </row>
    <row r="99" spans="1:5" ht="18.75">
      <c r="A99" s="75" t="s">
        <v>111</v>
      </c>
      <c r="B99" s="8" t="s">
        <v>13</v>
      </c>
      <c r="C99" s="133"/>
      <c r="D99" s="133"/>
      <c r="E99" s="134"/>
    </row>
    <row r="100" spans="1:5" ht="18.75">
      <c r="A100" s="26" t="s">
        <v>112</v>
      </c>
      <c r="B100" s="8" t="s">
        <v>13</v>
      </c>
      <c r="C100" s="133"/>
      <c r="D100" s="133"/>
      <c r="E100" s="134"/>
    </row>
    <row r="101" spans="1:5" ht="18.75">
      <c r="A101" s="85" t="s">
        <v>72</v>
      </c>
      <c r="B101" s="8" t="s">
        <v>13</v>
      </c>
      <c r="C101" s="133">
        <v>31247</v>
      </c>
      <c r="D101" s="133">
        <v>45425</v>
      </c>
      <c r="E101" s="134">
        <f t="shared" si="3"/>
        <v>145.37395589976637</v>
      </c>
    </row>
    <row r="102" spans="1:5" ht="18.75">
      <c r="A102" s="85" t="s">
        <v>73</v>
      </c>
      <c r="B102" s="8" t="s">
        <v>13</v>
      </c>
      <c r="C102" s="133"/>
      <c r="D102" s="133"/>
      <c r="E102" s="134"/>
    </row>
    <row r="103" spans="1:5" ht="37.5">
      <c r="A103" s="75" t="s">
        <v>113</v>
      </c>
      <c r="B103" s="8" t="s">
        <v>13</v>
      </c>
      <c r="C103" s="133">
        <v>12546</v>
      </c>
      <c r="D103" s="133">
        <v>42081</v>
      </c>
      <c r="E103" s="134">
        <f t="shared" si="3"/>
        <v>335.41367766618839</v>
      </c>
    </row>
    <row r="104" spans="1:5" ht="56.25">
      <c r="A104" s="75" t="s">
        <v>114</v>
      </c>
      <c r="B104" s="8" t="s">
        <v>13</v>
      </c>
      <c r="C104" s="133">
        <v>11326</v>
      </c>
      <c r="D104" s="133">
        <v>14219</v>
      </c>
      <c r="E104" s="134">
        <f t="shared" si="3"/>
        <v>125.54299841073635</v>
      </c>
    </row>
    <row r="105" spans="1:5" ht="18.75">
      <c r="A105" s="85" t="s">
        <v>79</v>
      </c>
      <c r="B105" s="8" t="s">
        <v>13</v>
      </c>
      <c r="C105" s="133"/>
      <c r="D105" s="133"/>
      <c r="E105" s="134"/>
    </row>
    <row r="106" spans="1:5" ht="37.5">
      <c r="A106" s="26" t="s">
        <v>115</v>
      </c>
      <c r="B106" s="8" t="s">
        <v>13</v>
      </c>
      <c r="C106" s="133">
        <v>15796</v>
      </c>
      <c r="D106" s="133">
        <v>15607</v>
      </c>
      <c r="E106" s="134">
        <f t="shared" si="3"/>
        <v>98.803494555583697</v>
      </c>
    </row>
    <row r="107" spans="1:5" ht="18.75">
      <c r="A107" s="26" t="s">
        <v>140</v>
      </c>
      <c r="B107" s="8" t="s">
        <v>13</v>
      </c>
      <c r="C107" s="133">
        <v>24864</v>
      </c>
      <c r="D107" s="133">
        <v>18503</v>
      </c>
      <c r="E107" s="134">
        <f t="shared" si="3"/>
        <v>74.416827541827544</v>
      </c>
    </row>
    <row r="108" spans="1:5" ht="18.75">
      <c r="A108" s="26" t="s">
        <v>142</v>
      </c>
      <c r="B108" s="8" t="s">
        <v>13</v>
      </c>
      <c r="C108" s="133"/>
      <c r="D108" s="133"/>
      <c r="E108" s="134"/>
    </row>
    <row r="109" spans="1:5" ht="37.5">
      <c r="A109" s="26" t="s">
        <v>71</v>
      </c>
      <c r="B109" s="8" t="s">
        <v>13</v>
      </c>
      <c r="C109" s="133">
        <v>29744</v>
      </c>
      <c r="D109" s="133">
        <v>29744</v>
      </c>
      <c r="E109" s="134">
        <f t="shared" si="3"/>
        <v>100</v>
      </c>
    </row>
    <row r="110" spans="1:5" ht="18.75">
      <c r="A110" s="9" t="s">
        <v>74</v>
      </c>
      <c r="B110" s="8" t="s">
        <v>13</v>
      </c>
      <c r="C110" s="133">
        <v>21568</v>
      </c>
      <c r="D110" s="133">
        <v>22192</v>
      </c>
      <c r="E110" s="134">
        <f t="shared" si="3"/>
        <v>102.89317507418399</v>
      </c>
    </row>
    <row r="111" spans="1:5" ht="18.75">
      <c r="A111" s="9" t="s">
        <v>75</v>
      </c>
      <c r="B111" s="8" t="s">
        <v>13</v>
      </c>
      <c r="C111" s="133">
        <v>33063</v>
      </c>
      <c r="D111" s="133">
        <v>33063</v>
      </c>
      <c r="E111" s="134">
        <f t="shared" si="3"/>
        <v>100</v>
      </c>
    </row>
    <row r="112" spans="1:5" ht="18.75">
      <c r="A112" s="9" t="s">
        <v>163</v>
      </c>
      <c r="B112" s="8"/>
      <c r="C112" s="133">
        <v>20648</v>
      </c>
      <c r="D112" s="133">
        <v>24303</v>
      </c>
      <c r="E112" s="134">
        <f t="shared" si="3"/>
        <v>117.70147229755909</v>
      </c>
    </row>
    <row r="113" spans="1:5" ht="18.75">
      <c r="A113" s="9" t="s">
        <v>77</v>
      </c>
      <c r="B113" s="8" t="s">
        <v>13</v>
      </c>
      <c r="C113" s="133">
        <v>7533</v>
      </c>
      <c r="D113" s="133">
        <v>7782</v>
      </c>
      <c r="E113" s="134">
        <f t="shared" si="3"/>
        <v>103.30545599362804</v>
      </c>
    </row>
    <row r="114" spans="1:5" ht="75">
      <c r="A114" s="58" t="s">
        <v>86</v>
      </c>
      <c r="B114" s="8" t="s">
        <v>13</v>
      </c>
      <c r="C114" s="133">
        <v>22366</v>
      </c>
      <c r="D114" s="133">
        <v>23322</v>
      </c>
      <c r="E114" s="134">
        <f t="shared" si="3"/>
        <v>104.27434498792812</v>
      </c>
    </row>
    <row r="115" spans="1:5" ht="18.75">
      <c r="A115" s="59" t="s">
        <v>76</v>
      </c>
      <c r="B115" s="8" t="s">
        <v>13</v>
      </c>
      <c r="C115" s="133"/>
      <c r="D115" s="133"/>
      <c r="E115" s="134"/>
    </row>
    <row r="116" spans="1:5" ht="37.5">
      <c r="A116" s="26" t="s">
        <v>143</v>
      </c>
      <c r="B116" s="8" t="s">
        <v>13</v>
      </c>
      <c r="C116" s="133">
        <v>21722</v>
      </c>
      <c r="D116" s="133">
        <v>27446</v>
      </c>
      <c r="E116" s="134">
        <f t="shared" si="3"/>
        <v>126.35116471779762</v>
      </c>
    </row>
    <row r="117" spans="1:5" ht="18.75">
      <c r="A117" s="9" t="s">
        <v>144</v>
      </c>
      <c r="B117" s="8" t="s">
        <v>13</v>
      </c>
      <c r="C117" s="133"/>
      <c r="D117" s="133"/>
      <c r="E117" s="134"/>
    </row>
    <row r="118" spans="1:5" ht="18.75">
      <c r="A118" s="60" t="s">
        <v>162</v>
      </c>
      <c r="B118" s="8" t="s">
        <v>13</v>
      </c>
      <c r="C118" s="133">
        <v>21790</v>
      </c>
      <c r="D118" s="133">
        <v>22484</v>
      </c>
      <c r="E118" s="134">
        <f t="shared" si="3"/>
        <v>103.18494722349702</v>
      </c>
    </row>
    <row r="119" spans="1:5" ht="18.75">
      <c r="A119" s="9" t="s">
        <v>78</v>
      </c>
      <c r="B119" s="8" t="s">
        <v>13</v>
      </c>
      <c r="C119" s="133">
        <v>24483</v>
      </c>
      <c r="D119" s="133">
        <v>24632</v>
      </c>
      <c r="E119" s="134">
        <f t="shared" si="3"/>
        <v>100.60858554915654</v>
      </c>
    </row>
    <row r="120" spans="1:5" ht="19.5">
      <c r="A120" s="28" t="s">
        <v>47</v>
      </c>
      <c r="B120" s="8" t="s">
        <v>5</v>
      </c>
      <c r="C120" s="133">
        <v>12.6</v>
      </c>
      <c r="D120" s="133">
        <v>12.6</v>
      </c>
      <c r="E120" s="134">
        <f t="shared" si="3"/>
        <v>100</v>
      </c>
    </row>
    <row r="121" spans="1:5" ht="19.5">
      <c r="A121" s="30" t="s">
        <v>48</v>
      </c>
      <c r="B121" s="8" t="s">
        <v>5</v>
      </c>
      <c r="C121" s="151"/>
      <c r="D121" s="151"/>
      <c r="E121" s="134"/>
    </row>
    <row r="122" spans="1:5" ht="39">
      <c r="A122" s="11" t="s">
        <v>87</v>
      </c>
      <c r="B122" s="8" t="s">
        <v>13</v>
      </c>
      <c r="C122" s="133">
        <v>9862</v>
      </c>
      <c r="D122" s="133">
        <v>10814</v>
      </c>
      <c r="E122" s="134">
        <f t="shared" si="3"/>
        <v>109.65321435814236</v>
      </c>
    </row>
    <row r="123" spans="1:5" ht="58.5">
      <c r="A123" s="10" t="s">
        <v>49</v>
      </c>
      <c r="B123" s="8" t="s">
        <v>50</v>
      </c>
      <c r="C123" s="133">
        <v>1.1200000000000001</v>
      </c>
      <c r="D123" s="133" t="s">
        <v>161</v>
      </c>
      <c r="E123" s="158"/>
    </row>
    <row r="124" spans="1:5" ht="39">
      <c r="A124" s="10" t="s">
        <v>51</v>
      </c>
      <c r="B124" s="8" t="s">
        <v>32</v>
      </c>
      <c r="C124" s="133">
        <v>3.18</v>
      </c>
      <c r="D124" s="133">
        <v>3.524</v>
      </c>
      <c r="E124" s="134">
        <f>D124/C124*100</f>
        <v>110.81761006289308</v>
      </c>
    </row>
    <row r="125" spans="1:5" ht="39">
      <c r="A125" s="10" t="s">
        <v>52</v>
      </c>
      <c r="B125" s="8" t="s">
        <v>11</v>
      </c>
      <c r="C125" s="133">
        <v>24</v>
      </c>
      <c r="D125" s="133">
        <v>27</v>
      </c>
      <c r="E125" s="158"/>
    </row>
    <row r="126" spans="1:5" ht="19.5">
      <c r="A126" s="10" t="s">
        <v>53</v>
      </c>
      <c r="B126" s="25" t="s">
        <v>55</v>
      </c>
      <c r="C126" s="133">
        <v>0</v>
      </c>
      <c r="D126" s="133">
        <v>0</v>
      </c>
      <c r="E126" s="134"/>
    </row>
    <row r="127" spans="1:5" ht="18.75">
      <c r="A127" s="31" t="s">
        <v>54</v>
      </c>
      <c r="B127" s="25" t="s">
        <v>55</v>
      </c>
      <c r="C127" s="153">
        <v>0</v>
      </c>
      <c r="D127" s="153">
        <v>0</v>
      </c>
      <c r="E127" s="166"/>
    </row>
    <row r="128" spans="1:5" ht="18.75">
      <c r="A128" s="61"/>
      <c r="B128" s="62"/>
      <c r="C128" s="63"/>
      <c r="D128" s="63"/>
      <c r="E128" s="168"/>
    </row>
    <row r="129" spans="1:5" ht="39.75" customHeight="1">
      <c r="A129" s="174" t="s">
        <v>92</v>
      </c>
      <c r="B129" s="174"/>
      <c r="C129" s="174"/>
      <c r="D129" s="174"/>
      <c r="E129" s="174"/>
    </row>
    <row r="130" spans="1:5" ht="15.75">
      <c r="A130" s="32"/>
      <c r="B130" s="33"/>
      <c r="C130" s="34"/>
      <c r="D130" s="34"/>
      <c r="E130" s="169"/>
    </row>
  </sheetData>
  <mergeCells count="8">
    <mergeCell ref="D1:E1"/>
    <mergeCell ref="A2:E2"/>
    <mergeCell ref="A3:E3"/>
    <mergeCell ref="A129:E129"/>
    <mergeCell ref="A59:E59"/>
    <mergeCell ref="A67:E67"/>
    <mergeCell ref="A5:E5"/>
    <mergeCell ref="A26:E26"/>
  </mergeCells>
  <phoneticPr fontId="18" type="noConversion"/>
  <printOptions horizontalCentered="1"/>
  <pageMargins left="0.74803149606299213" right="0.74803149606299213" top="0.39370078740157483" bottom="0.39370078740157483" header="0" footer="0"/>
  <pageSetup paperSize="9" scale="56" fitToHeight="4" orientation="portrait" horizontalDpi="300" verticalDpi="300" r:id="rId1"/>
  <headerFooter alignWithMargins="0"/>
  <rowBreaks count="2" manualBreakCount="2">
    <brk id="47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453"/>
  <sheetViews>
    <sheetView view="pageBreakPreview" topLeftCell="B20" zoomScale="60" zoomScaleNormal="60" workbookViewId="0">
      <pane xSplit="3" ySplit="5" topLeftCell="E25" activePane="bottomRight" state="frozen"/>
      <selection activeCell="B20" sqref="B20"/>
      <selection pane="topRight" activeCell="E20" sqref="E20"/>
      <selection pane="bottomLeft" activeCell="B25" sqref="B25"/>
      <selection pane="bottomRight" activeCell="E25" sqref="E25"/>
    </sheetView>
  </sheetViews>
  <sheetFormatPr defaultRowHeight="12.75"/>
  <cols>
    <col min="1" max="1" width="94.28515625" customWidth="1"/>
    <col min="2" max="2" width="31.7109375" customWidth="1"/>
    <col min="3" max="3" width="24.28515625" customWidth="1"/>
    <col min="4" max="4" width="21.85546875" customWidth="1"/>
    <col min="5" max="5" width="33.140625" customWidth="1"/>
    <col min="6" max="6" width="24.140625" customWidth="1"/>
    <col min="7" max="7" width="21.42578125" customWidth="1"/>
    <col min="8" max="8" width="23.85546875" customWidth="1"/>
    <col min="9" max="9" width="30.7109375" customWidth="1"/>
  </cols>
  <sheetData>
    <row r="1" spans="1:23" ht="26.25">
      <c r="F1" s="89"/>
      <c r="G1" s="89"/>
      <c r="H1" s="89"/>
      <c r="I1" s="111" t="s">
        <v>117</v>
      </c>
      <c r="J1" s="89"/>
    </row>
    <row r="2" spans="1:23" ht="64.5" customHeight="1">
      <c r="A2" s="180" t="s">
        <v>145</v>
      </c>
      <c r="B2" s="180"/>
      <c r="C2" s="180"/>
      <c r="D2" s="180"/>
      <c r="E2" s="180"/>
      <c r="F2" s="180"/>
      <c r="G2" s="180"/>
      <c r="H2" s="180"/>
      <c r="I2" s="180"/>
    </row>
    <row r="3" spans="1:23" ht="20.25" customHeight="1">
      <c r="A3" s="181" t="s">
        <v>56</v>
      </c>
      <c r="B3" s="181"/>
      <c r="C3" s="181"/>
      <c r="D3" s="181"/>
      <c r="E3" s="181"/>
      <c r="F3" s="181"/>
      <c r="G3" s="181"/>
      <c r="H3" s="181"/>
      <c r="I3" s="181"/>
    </row>
    <row r="4" spans="1:23">
      <c r="B4" s="35"/>
    </row>
    <row r="5" spans="1:23" ht="97.5" customHeight="1">
      <c r="A5" s="182" t="s">
        <v>83</v>
      </c>
      <c r="B5" s="183" t="s">
        <v>0</v>
      </c>
      <c r="C5" s="185" t="s">
        <v>57</v>
      </c>
      <c r="D5" s="186"/>
      <c r="E5" s="187"/>
      <c r="F5" s="194" t="s">
        <v>58</v>
      </c>
      <c r="G5" s="194" t="s">
        <v>59</v>
      </c>
      <c r="H5" s="194"/>
      <c r="I5" s="195" t="s">
        <v>118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5.75" customHeight="1">
      <c r="A6" s="182"/>
      <c r="B6" s="183"/>
      <c r="C6" s="188"/>
      <c r="D6" s="189"/>
      <c r="E6" s="190"/>
      <c r="F6" s="194"/>
      <c r="G6" s="206" t="s">
        <v>60</v>
      </c>
      <c r="H6" s="206" t="s">
        <v>61</v>
      </c>
      <c r="I6" s="19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5.75" customHeight="1">
      <c r="A7" s="182"/>
      <c r="B7" s="184"/>
      <c r="C7" s="191"/>
      <c r="D7" s="192"/>
      <c r="E7" s="193"/>
      <c r="F7" s="194"/>
      <c r="G7" s="207"/>
      <c r="H7" s="207"/>
      <c r="I7" s="19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78.75" customHeight="1">
      <c r="A8" s="182"/>
      <c r="B8" s="184"/>
      <c r="C8" s="117" t="s">
        <v>2</v>
      </c>
      <c r="D8" s="117" t="s">
        <v>62</v>
      </c>
      <c r="E8" s="117" t="s">
        <v>63</v>
      </c>
      <c r="F8" s="194"/>
      <c r="G8" s="208"/>
      <c r="H8" s="208"/>
      <c r="I8" s="197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ht="52.5">
      <c r="A9" s="112" t="s">
        <v>64</v>
      </c>
      <c r="B9" s="113" t="s">
        <v>65</v>
      </c>
      <c r="C9" s="114">
        <v>1</v>
      </c>
      <c r="D9" s="114">
        <v>2</v>
      </c>
      <c r="E9" s="114">
        <v>3</v>
      </c>
      <c r="F9" s="114">
        <v>4</v>
      </c>
      <c r="G9" s="115">
        <v>5</v>
      </c>
      <c r="H9" s="115">
        <v>6</v>
      </c>
      <c r="I9" s="116" t="s">
        <v>84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23" ht="27">
      <c r="A10" s="209" t="s">
        <v>66</v>
      </c>
      <c r="B10" s="210"/>
      <c r="C10" s="210"/>
      <c r="D10" s="210"/>
      <c r="E10" s="210"/>
      <c r="F10" s="210"/>
      <c r="G10" s="210"/>
      <c r="H10" s="210"/>
      <c r="I10" s="211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 spans="1:23" ht="27">
      <c r="A11" s="212" t="s">
        <v>93</v>
      </c>
      <c r="B11" s="213"/>
      <c r="C11" s="213"/>
      <c r="D11" s="213"/>
      <c r="E11" s="213"/>
      <c r="F11" s="213"/>
      <c r="G11" s="213"/>
      <c r="H11" s="213"/>
      <c r="I11" s="214"/>
    </row>
    <row r="12" spans="1:23" ht="57" customHeight="1">
      <c r="A12" s="37" t="s">
        <v>95</v>
      </c>
      <c r="B12" s="38" t="s">
        <v>100</v>
      </c>
      <c r="C12" s="39"/>
      <c r="D12" s="39"/>
      <c r="E12" s="39"/>
      <c r="F12" s="70"/>
      <c r="G12" s="40"/>
      <c r="H12" s="40"/>
      <c r="I12" s="65"/>
    </row>
    <row r="13" spans="1:23" ht="26.25">
      <c r="A13" s="41" t="s">
        <v>96</v>
      </c>
      <c r="B13" s="42" t="s">
        <v>101</v>
      </c>
      <c r="C13" s="43"/>
      <c r="D13" s="43"/>
      <c r="E13" s="43"/>
      <c r="F13" s="71"/>
      <c r="G13" s="45"/>
      <c r="H13" s="45"/>
      <c r="I13" s="66"/>
    </row>
    <row r="14" spans="1:23" ht="52.5">
      <c r="A14" s="46" t="s">
        <v>97</v>
      </c>
      <c r="B14" s="47" t="s">
        <v>102</v>
      </c>
      <c r="C14" s="43" t="s">
        <v>70</v>
      </c>
      <c r="D14" s="43">
        <v>60</v>
      </c>
      <c r="E14" s="43">
        <v>64.2</v>
      </c>
      <c r="F14" s="87">
        <v>318.45999999999998</v>
      </c>
      <c r="G14" s="120">
        <f>D14*F14</f>
        <v>19107.599999999999</v>
      </c>
      <c r="H14" s="120">
        <f>E14*F14</f>
        <v>20445.131999999998</v>
      </c>
      <c r="I14" s="66"/>
    </row>
    <row r="15" spans="1:23" ht="52.5">
      <c r="A15" s="46" t="s">
        <v>98</v>
      </c>
      <c r="B15" s="47" t="s">
        <v>103</v>
      </c>
      <c r="C15" s="43" t="s">
        <v>70</v>
      </c>
      <c r="D15" s="43"/>
      <c r="E15" s="43"/>
      <c r="F15" s="87">
        <v>736.5</v>
      </c>
      <c r="G15" s="45"/>
      <c r="H15" s="45"/>
      <c r="I15" s="66"/>
    </row>
    <row r="16" spans="1:23" ht="26.25">
      <c r="A16" s="46" t="s">
        <v>99</v>
      </c>
      <c r="B16" s="47" t="s">
        <v>104</v>
      </c>
      <c r="C16" s="43" t="s">
        <v>70</v>
      </c>
      <c r="D16" s="43"/>
      <c r="E16" s="43"/>
      <c r="F16" s="87">
        <v>465.9</v>
      </c>
      <c r="G16" s="45"/>
      <c r="H16" s="45"/>
      <c r="I16" s="66"/>
    </row>
    <row r="17" spans="1:9" ht="26.25">
      <c r="A17" s="72" t="s">
        <v>68</v>
      </c>
      <c r="B17" s="51"/>
      <c r="C17" s="64" t="s">
        <v>82</v>
      </c>
      <c r="D17" s="52" t="s">
        <v>82</v>
      </c>
      <c r="E17" s="52" t="s">
        <v>82</v>
      </c>
      <c r="F17" s="53" t="s">
        <v>82</v>
      </c>
      <c r="G17" s="122">
        <f>G14</f>
        <v>19107.599999999999</v>
      </c>
      <c r="H17" s="122">
        <f>H14</f>
        <v>20445.131999999998</v>
      </c>
      <c r="I17" s="123">
        <f>G17/H17*100</f>
        <v>93.45794392523365</v>
      </c>
    </row>
    <row r="18" spans="1:9" ht="27">
      <c r="A18" s="198" t="s">
        <v>94</v>
      </c>
      <c r="B18" s="199"/>
      <c r="C18" s="199"/>
      <c r="D18" s="199"/>
      <c r="E18" s="199"/>
      <c r="F18" s="199"/>
      <c r="G18" s="199"/>
      <c r="H18" s="199"/>
      <c r="I18" s="200"/>
    </row>
    <row r="19" spans="1:9" ht="78.75">
      <c r="A19" s="88" t="s">
        <v>105</v>
      </c>
      <c r="B19" s="54" t="s">
        <v>106</v>
      </c>
      <c r="C19" s="44" t="s">
        <v>81</v>
      </c>
      <c r="D19" s="39"/>
      <c r="E19" s="39"/>
      <c r="F19" s="44">
        <v>1700.21</v>
      </c>
      <c r="G19" s="40"/>
      <c r="H19" s="40"/>
      <c r="I19" s="65"/>
    </row>
    <row r="20" spans="1:9" ht="78.75">
      <c r="A20" s="55" t="s">
        <v>107</v>
      </c>
      <c r="B20" s="47" t="s">
        <v>108</v>
      </c>
      <c r="C20" s="44" t="s">
        <v>81</v>
      </c>
      <c r="D20" s="43"/>
      <c r="E20" s="43"/>
      <c r="F20" s="44">
        <v>209.74</v>
      </c>
      <c r="G20" s="45"/>
      <c r="H20" s="45"/>
      <c r="I20" s="66"/>
    </row>
    <row r="21" spans="1:9" ht="26.25" customHeight="1">
      <c r="A21" s="46" t="s">
        <v>146</v>
      </c>
      <c r="B21" s="47" t="s">
        <v>147</v>
      </c>
      <c r="C21" s="44" t="s">
        <v>81</v>
      </c>
      <c r="D21" s="43"/>
      <c r="E21" s="43"/>
      <c r="F21" s="44">
        <v>282.60000000000002</v>
      </c>
      <c r="G21" s="45"/>
      <c r="H21" s="45"/>
      <c r="I21" s="66"/>
    </row>
    <row r="22" spans="1:9" ht="52.5">
      <c r="A22" s="46" t="s">
        <v>148</v>
      </c>
      <c r="B22" s="47" t="s">
        <v>149</v>
      </c>
      <c r="C22" s="44" t="s">
        <v>152</v>
      </c>
      <c r="D22" s="43"/>
      <c r="E22" s="43"/>
      <c r="F22" s="44">
        <v>501.51</v>
      </c>
      <c r="G22" s="45"/>
      <c r="H22" s="45"/>
      <c r="I22" s="66"/>
    </row>
    <row r="23" spans="1:9" ht="52.5">
      <c r="A23" s="46" t="s">
        <v>150</v>
      </c>
      <c r="B23" s="47" t="s">
        <v>151</v>
      </c>
      <c r="C23" s="44" t="s">
        <v>152</v>
      </c>
      <c r="D23" s="43"/>
      <c r="E23" s="43"/>
      <c r="F23" s="44">
        <v>444.92</v>
      </c>
      <c r="G23" s="45"/>
      <c r="H23" s="45"/>
      <c r="I23" s="66"/>
    </row>
    <row r="24" spans="1:9" ht="52.5">
      <c r="A24" s="46" t="s">
        <v>153</v>
      </c>
      <c r="B24" s="47" t="s">
        <v>154</v>
      </c>
      <c r="C24" s="44" t="s">
        <v>152</v>
      </c>
      <c r="D24" s="43">
        <v>5.984</v>
      </c>
      <c r="E24" s="43">
        <v>7.6139999999999999</v>
      </c>
      <c r="F24" s="44">
        <v>945.2</v>
      </c>
      <c r="G24" s="106">
        <f>D24*F24</f>
        <v>5656.0767999999998</v>
      </c>
      <c r="H24" s="106">
        <f>E24*F24</f>
        <v>7196.7528000000002</v>
      </c>
      <c r="I24" s="66"/>
    </row>
    <row r="25" spans="1:9" ht="28.5" customHeight="1">
      <c r="A25" s="48" t="s">
        <v>155</v>
      </c>
      <c r="B25" s="49" t="s">
        <v>156</v>
      </c>
      <c r="C25" s="124" t="s">
        <v>152</v>
      </c>
      <c r="D25" s="50">
        <v>3.593</v>
      </c>
      <c r="E25" s="50">
        <v>3.593</v>
      </c>
      <c r="F25" s="124">
        <v>401.7</v>
      </c>
      <c r="G25" s="121">
        <f>D25*F25</f>
        <v>1443.3081</v>
      </c>
      <c r="H25" s="121">
        <f>E25*F25</f>
        <v>1443.3081</v>
      </c>
      <c r="I25" s="67"/>
    </row>
    <row r="26" spans="1:9" ht="26.25">
      <c r="A26" s="125" t="s">
        <v>68</v>
      </c>
      <c r="B26" s="68"/>
      <c r="C26" s="53"/>
      <c r="D26" s="52"/>
      <c r="E26" s="52"/>
      <c r="F26" s="53"/>
      <c r="G26" s="126">
        <f>G24+G25</f>
        <v>7099.3849</v>
      </c>
      <c r="H26" s="126">
        <f>H24+H25</f>
        <v>8640.0609000000004</v>
      </c>
      <c r="I26" s="127">
        <f>G26/H26*100</f>
        <v>82.168227541081336</v>
      </c>
    </row>
    <row r="27" spans="1:9" ht="54">
      <c r="A27" s="74" t="s">
        <v>130</v>
      </c>
      <c r="B27" s="69" t="s">
        <v>82</v>
      </c>
      <c r="C27" s="52" t="s">
        <v>82</v>
      </c>
      <c r="D27" s="52" t="s">
        <v>82</v>
      </c>
      <c r="E27" s="52" t="s">
        <v>82</v>
      </c>
      <c r="F27" s="52" t="s">
        <v>82</v>
      </c>
      <c r="G27" s="122">
        <f>G17+G26</f>
        <v>26206.984899999999</v>
      </c>
      <c r="H27" s="122">
        <f>H17+H26</f>
        <v>29085.192899999998</v>
      </c>
      <c r="I27" s="123">
        <f>G27/H27*100</f>
        <v>90.104215537109269</v>
      </c>
    </row>
    <row r="28" spans="1:9" ht="27">
      <c r="A28" s="201" t="s">
        <v>137</v>
      </c>
      <c r="B28" s="202"/>
      <c r="C28" s="202"/>
      <c r="D28" s="202"/>
      <c r="E28" s="202"/>
      <c r="F28" s="202"/>
      <c r="G28" s="202"/>
      <c r="H28" s="202"/>
      <c r="I28" s="203"/>
    </row>
    <row r="29" spans="1:9" ht="26.25">
      <c r="A29" s="100" t="s">
        <v>131</v>
      </c>
      <c r="B29" s="101"/>
      <c r="C29" s="39" t="s">
        <v>67</v>
      </c>
      <c r="D29" s="39">
        <v>18000</v>
      </c>
      <c r="E29" s="39">
        <v>18314</v>
      </c>
      <c r="F29" s="102">
        <v>109.5</v>
      </c>
      <c r="G29" s="106">
        <f t="shared" ref="G29:G31" si="0">D29*F29</f>
        <v>1971000</v>
      </c>
      <c r="H29" s="106">
        <f t="shared" ref="H29:H31" si="1">E29*F29</f>
        <v>2005383</v>
      </c>
      <c r="I29" s="103"/>
    </row>
    <row r="30" spans="1:9" ht="26.25">
      <c r="A30" s="104" t="s">
        <v>132</v>
      </c>
      <c r="B30" s="105"/>
      <c r="C30" s="43" t="s">
        <v>67</v>
      </c>
      <c r="D30" s="43">
        <v>21477</v>
      </c>
      <c r="E30" s="43">
        <v>20824</v>
      </c>
      <c r="F30" s="44">
        <v>315.2</v>
      </c>
      <c r="G30" s="106">
        <f t="shared" si="0"/>
        <v>6769550.3999999994</v>
      </c>
      <c r="H30" s="106">
        <f t="shared" si="1"/>
        <v>6563724.7999999998</v>
      </c>
      <c r="I30" s="107"/>
    </row>
    <row r="31" spans="1:9" ht="26.25">
      <c r="A31" s="55" t="s">
        <v>133</v>
      </c>
      <c r="B31" s="105"/>
      <c r="C31" s="43" t="s">
        <v>67</v>
      </c>
      <c r="D31" s="43">
        <v>4000</v>
      </c>
      <c r="E31" s="43">
        <v>2897</v>
      </c>
      <c r="F31" s="44">
        <v>444</v>
      </c>
      <c r="G31" s="106">
        <f t="shared" si="0"/>
        <v>1776000</v>
      </c>
      <c r="H31" s="106">
        <f t="shared" si="1"/>
        <v>1286268</v>
      </c>
      <c r="I31" s="107"/>
    </row>
    <row r="32" spans="1:9" ht="26.25">
      <c r="A32" s="55" t="s">
        <v>134</v>
      </c>
      <c r="B32" s="105"/>
      <c r="C32" s="43" t="s">
        <v>67</v>
      </c>
      <c r="D32" s="43">
        <v>3048</v>
      </c>
      <c r="E32" s="43">
        <v>2786</v>
      </c>
      <c r="F32" s="44">
        <v>1500</v>
      </c>
      <c r="G32" s="106">
        <f>D32*F32</f>
        <v>4572000</v>
      </c>
      <c r="H32" s="106">
        <f>E32*F32</f>
        <v>4179000</v>
      </c>
      <c r="I32" s="107"/>
    </row>
    <row r="33" spans="1:9" ht="26.25">
      <c r="A33" s="55" t="s">
        <v>135</v>
      </c>
      <c r="B33" s="105"/>
      <c r="C33" s="43" t="s">
        <v>67</v>
      </c>
      <c r="D33" s="43">
        <v>17144</v>
      </c>
      <c r="E33" s="43">
        <v>16215</v>
      </c>
      <c r="F33" s="44">
        <v>296.3</v>
      </c>
      <c r="G33" s="106">
        <f t="shared" ref="G33:G34" si="2">D33*F33</f>
        <v>5079767.2</v>
      </c>
      <c r="H33" s="106">
        <f t="shared" ref="H33:H34" si="3">E33*F33</f>
        <v>4804504.5</v>
      </c>
      <c r="I33" s="107"/>
    </row>
    <row r="34" spans="1:9" ht="26.25">
      <c r="A34" s="55" t="s">
        <v>136</v>
      </c>
      <c r="B34" s="105"/>
      <c r="C34" s="43" t="s">
        <v>69</v>
      </c>
      <c r="D34" s="43">
        <v>235600</v>
      </c>
      <c r="E34" s="43">
        <v>236178</v>
      </c>
      <c r="F34" s="44">
        <v>90.8</v>
      </c>
      <c r="G34" s="106">
        <f t="shared" si="2"/>
        <v>21392480</v>
      </c>
      <c r="H34" s="106">
        <f t="shared" si="3"/>
        <v>21444962.399999999</v>
      </c>
      <c r="I34" s="107"/>
    </row>
    <row r="35" spans="1:9" ht="27.75">
      <c r="A35" s="73" t="s">
        <v>68</v>
      </c>
      <c r="B35" s="68" t="s">
        <v>82</v>
      </c>
      <c r="C35" s="52" t="s">
        <v>82</v>
      </c>
      <c r="D35" s="52" t="s">
        <v>82</v>
      </c>
      <c r="E35" s="52" t="s">
        <v>82</v>
      </c>
      <c r="F35" s="53" t="s">
        <v>82</v>
      </c>
      <c r="G35" s="126">
        <f>SUM(G29:G34)</f>
        <v>41560797.599999994</v>
      </c>
      <c r="H35" s="126">
        <f>SUM(H29:H34)</f>
        <v>40283842.700000003</v>
      </c>
      <c r="I35" s="123">
        <f>G35/H35*100</f>
        <v>103.16989347195518</v>
      </c>
    </row>
    <row r="36" spans="1:9">
      <c r="A36" s="56"/>
      <c r="B36" s="57"/>
      <c r="C36" s="56"/>
      <c r="D36" s="56"/>
      <c r="E36" s="56"/>
      <c r="F36" s="56"/>
    </row>
    <row r="37" spans="1:9" ht="26.25">
      <c r="A37" s="204" t="s">
        <v>138</v>
      </c>
      <c r="B37" s="204"/>
      <c r="C37" s="204"/>
      <c r="D37" s="204"/>
      <c r="E37" s="204"/>
      <c r="F37" s="204"/>
      <c r="G37" s="108"/>
      <c r="H37" s="108"/>
      <c r="I37" s="108"/>
    </row>
    <row r="38" spans="1:9" ht="26.25">
      <c r="A38" s="109" t="s">
        <v>157</v>
      </c>
      <c r="B38" s="110"/>
      <c r="C38" s="109"/>
      <c r="D38" s="109"/>
      <c r="E38" s="109"/>
      <c r="F38" s="109"/>
      <c r="G38" s="108"/>
      <c r="H38" s="108"/>
      <c r="I38" s="108"/>
    </row>
    <row r="39" spans="1:9" ht="25.5">
      <c r="A39" s="205" t="s">
        <v>139</v>
      </c>
      <c r="B39" s="205"/>
      <c r="C39" s="205"/>
      <c r="D39" s="205"/>
      <c r="E39" s="205"/>
      <c r="F39" s="205"/>
      <c r="G39" s="205"/>
      <c r="H39" s="205"/>
      <c r="I39" s="205"/>
    </row>
    <row r="40" spans="1:9">
      <c r="B40" s="35"/>
    </row>
    <row r="41" spans="1:9">
      <c r="B41" s="35"/>
    </row>
    <row r="42" spans="1:9">
      <c r="B42" s="35"/>
    </row>
    <row r="43" spans="1:9">
      <c r="B43" s="35"/>
    </row>
    <row r="44" spans="1:9">
      <c r="B44" s="35"/>
    </row>
    <row r="45" spans="1:9">
      <c r="B45" s="35"/>
    </row>
    <row r="46" spans="1:9">
      <c r="B46" s="35"/>
    </row>
    <row r="47" spans="1:9">
      <c r="B47" s="35"/>
    </row>
    <row r="48" spans="1:9">
      <c r="B48" s="35"/>
    </row>
    <row r="49" spans="2:2">
      <c r="B49" s="35"/>
    </row>
    <row r="50" spans="2:2">
      <c r="B50" s="35"/>
    </row>
    <row r="51" spans="2:2">
      <c r="B51" s="35"/>
    </row>
    <row r="52" spans="2:2">
      <c r="B52" s="35"/>
    </row>
    <row r="53" spans="2:2">
      <c r="B53" s="35"/>
    </row>
    <row r="54" spans="2:2">
      <c r="B54" s="35"/>
    </row>
    <row r="55" spans="2:2">
      <c r="B55" s="35"/>
    </row>
    <row r="56" spans="2:2">
      <c r="B56" s="35"/>
    </row>
    <row r="57" spans="2:2">
      <c r="B57" s="35"/>
    </row>
    <row r="58" spans="2:2">
      <c r="B58" s="35"/>
    </row>
    <row r="59" spans="2:2">
      <c r="B59" s="35"/>
    </row>
    <row r="60" spans="2:2">
      <c r="B60" s="35"/>
    </row>
    <row r="61" spans="2:2">
      <c r="B61" s="35"/>
    </row>
    <row r="62" spans="2:2">
      <c r="B62" s="35"/>
    </row>
    <row r="63" spans="2:2">
      <c r="B63" s="35"/>
    </row>
    <row r="64" spans="2:2">
      <c r="B64" s="35"/>
    </row>
    <row r="65" spans="2:2">
      <c r="B65" s="35"/>
    </row>
    <row r="66" spans="2:2">
      <c r="B66" s="35"/>
    </row>
    <row r="67" spans="2:2">
      <c r="B67" s="35"/>
    </row>
    <row r="68" spans="2:2">
      <c r="B68" s="35"/>
    </row>
    <row r="69" spans="2:2">
      <c r="B69" s="35"/>
    </row>
    <row r="70" spans="2:2">
      <c r="B70" s="35"/>
    </row>
    <row r="71" spans="2:2">
      <c r="B71" s="35"/>
    </row>
    <row r="72" spans="2:2">
      <c r="B72" s="35"/>
    </row>
    <row r="73" spans="2:2">
      <c r="B73" s="35"/>
    </row>
    <row r="74" spans="2:2">
      <c r="B74" s="35"/>
    </row>
    <row r="75" spans="2:2">
      <c r="B75" s="35"/>
    </row>
    <row r="76" spans="2:2">
      <c r="B76" s="35"/>
    </row>
    <row r="77" spans="2:2">
      <c r="B77" s="35"/>
    </row>
    <row r="78" spans="2:2">
      <c r="B78" s="35"/>
    </row>
    <row r="79" spans="2:2">
      <c r="B79" s="35"/>
    </row>
    <row r="80" spans="2:2">
      <c r="B80" s="35"/>
    </row>
    <row r="81" spans="2:2">
      <c r="B81" s="35"/>
    </row>
    <row r="82" spans="2:2">
      <c r="B82" s="35"/>
    </row>
    <row r="83" spans="2:2">
      <c r="B83" s="35"/>
    </row>
    <row r="84" spans="2:2">
      <c r="B84" s="35"/>
    </row>
    <row r="85" spans="2:2">
      <c r="B85" s="35"/>
    </row>
    <row r="86" spans="2:2">
      <c r="B86" s="35"/>
    </row>
    <row r="87" spans="2:2">
      <c r="B87" s="35"/>
    </row>
    <row r="88" spans="2:2">
      <c r="B88" s="35"/>
    </row>
    <row r="89" spans="2:2">
      <c r="B89" s="35"/>
    </row>
    <row r="90" spans="2:2">
      <c r="B90" s="35"/>
    </row>
    <row r="91" spans="2:2">
      <c r="B91" s="35"/>
    </row>
    <row r="92" spans="2:2">
      <c r="B92" s="35"/>
    </row>
    <row r="93" spans="2:2">
      <c r="B93" s="35"/>
    </row>
    <row r="94" spans="2:2">
      <c r="B94" s="35"/>
    </row>
    <row r="95" spans="2:2">
      <c r="B95" s="35"/>
    </row>
    <row r="96" spans="2:2">
      <c r="B96" s="35"/>
    </row>
    <row r="97" spans="2:2">
      <c r="B97" s="35"/>
    </row>
    <row r="98" spans="2:2">
      <c r="B98" s="35"/>
    </row>
    <row r="99" spans="2:2">
      <c r="B99" s="35"/>
    </row>
    <row r="100" spans="2:2">
      <c r="B100" s="35"/>
    </row>
    <row r="101" spans="2:2">
      <c r="B101" s="35"/>
    </row>
    <row r="102" spans="2:2">
      <c r="B102" s="35"/>
    </row>
    <row r="103" spans="2:2">
      <c r="B103" s="35"/>
    </row>
    <row r="104" spans="2:2">
      <c r="B104" s="35"/>
    </row>
    <row r="105" spans="2:2">
      <c r="B105" s="35"/>
    </row>
    <row r="106" spans="2:2">
      <c r="B106" s="35"/>
    </row>
    <row r="107" spans="2:2">
      <c r="B107" s="35"/>
    </row>
    <row r="108" spans="2:2">
      <c r="B108" s="35"/>
    </row>
    <row r="109" spans="2:2">
      <c r="B109" s="35"/>
    </row>
    <row r="110" spans="2:2">
      <c r="B110" s="35"/>
    </row>
    <row r="111" spans="2:2">
      <c r="B111" s="35"/>
    </row>
    <row r="112" spans="2:2">
      <c r="B112" s="35"/>
    </row>
    <row r="113" spans="2:2">
      <c r="B113" s="35"/>
    </row>
    <row r="114" spans="2:2">
      <c r="B114" s="35"/>
    </row>
    <row r="115" spans="2:2">
      <c r="B115" s="35"/>
    </row>
    <row r="116" spans="2:2">
      <c r="B116" s="35"/>
    </row>
    <row r="117" spans="2:2">
      <c r="B117" s="35"/>
    </row>
    <row r="118" spans="2:2">
      <c r="B118" s="35"/>
    </row>
    <row r="119" spans="2:2">
      <c r="B119" s="35"/>
    </row>
    <row r="120" spans="2:2">
      <c r="B120" s="35"/>
    </row>
    <row r="121" spans="2:2">
      <c r="B121" s="35"/>
    </row>
    <row r="122" spans="2:2">
      <c r="B122" s="35"/>
    </row>
    <row r="123" spans="2:2">
      <c r="B123" s="35"/>
    </row>
    <row r="124" spans="2:2">
      <c r="B124" s="35"/>
    </row>
    <row r="125" spans="2:2">
      <c r="B125" s="35"/>
    </row>
    <row r="126" spans="2:2">
      <c r="B126" s="35"/>
    </row>
    <row r="127" spans="2:2">
      <c r="B127" s="35"/>
    </row>
    <row r="128" spans="2:2">
      <c r="B128" s="35"/>
    </row>
    <row r="129" spans="2:2">
      <c r="B129" s="35"/>
    </row>
    <row r="130" spans="2:2">
      <c r="B130" s="35"/>
    </row>
    <row r="131" spans="2:2">
      <c r="B131" s="35"/>
    </row>
    <row r="132" spans="2:2">
      <c r="B132" s="35"/>
    </row>
    <row r="133" spans="2:2">
      <c r="B133" s="35"/>
    </row>
    <row r="134" spans="2:2">
      <c r="B134" s="35"/>
    </row>
    <row r="135" spans="2:2">
      <c r="B135" s="35"/>
    </row>
    <row r="136" spans="2:2">
      <c r="B136" s="35"/>
    </row>
    <row r="137" spans="2:2">
      <c r="B137" s="35"/>
    </row>
    <row r="138" spans="2:2">
      <c r="B138" s="35"/>
    </row>
    <row r="139" spans="2:2">
      <c r="B139" s="35"/>
    </row>
    <row r="140" spans="2:2">
      <c r="B140" s="35"/>
    </row>
    <row r="141" spans="2:2">
      <c r="B141" s="35"/>
    </row>
    <row r="142" spans="2:2">
      <c r="B142" s="35"/>
    </row>
    <row r="143" spans="2:2">
      <c r="B143" s="35"/>
    </row>
    <row r="144" spans="2:2">
      <c r="B144" s="35"/>
    </row>
    <row r="145" spans="2:2">
      <c r="B145" s="35"/>
    </row>
    <row r="146" spans="2:2">
      <c r="B146" s="35"/>
    </row>
    <row r="147" spans="2:2">
      <c r="B147" s="35"/>
    </row>
    <row r="148" spans="2:2">
      <c r="B148" s="35"/>
    </row>
    <row r="149" spans="2:2">
      <c r="B149" s="35"/>
    </row>
    <row r="150" spans="2:2">
      <c r="B150" s="35"/>
    </row>
    <row r="151" spans="2:2">
      <c r="B151" s="35"/>
    </row>
    <row r="152" spans="2:2">
      <c r="B152" s="35"/>
    </row>
    <row r="153" spans="2:2">
      <c r="B153" s="35"/>
    </row>
    <row r="154" spans="2:2">
      <c r="B154" s="35"/>
    </row>
    <row r="155" spans="2:2">
      <c r="B155" s="35"/>
    </row>
    <row r="156" spans="2:2">
      <c r="B156" s="35"/>
    </row>
    <row r="157" spans="2:2">
      <c r="B157" s="35"/>
    </row>
    <row r="158" spans="2:2">
      <c r="B158" s="35"/>
    </row>
    <row r="159" spans="2:2">
      <c r="B159" s="35"/>
    </row>
    <row r="160" spans="2:2">
      <c r="B160" s="35"/>
    </row>
    <row r="161" spans="2:2">
      <c r="B161" s="35"/>
    </row>
    <row r="162" spans="2:2">
      <c r="B162" s="35"/>
    </row>
    <row r="163" spans="2:2">
      <c r="B163" s="35"/>
    </row>
    <row r="164" spans="2:2">
      <c r="B164" s="35"/>
    </row>
    <row r="165" spans="2:2">
      <c r="B165" s="35"/>
    </row>
    <row r="166" spans="2:2">
      <c r="B166" s="35"/>
    </row>
    <row r="167" spans="2:2">
      <c r="B167" s="35"/>
    </row>
    <row r="168" spans="2:2">
      <c r="B168" s="35"/>
    </row>
    <row r="169" spans="2:2">
      <c r="B169" s="35"/>
    </row>
    <row r="170" spans="2:2">
      <c r="B170" s="35"/>
    </row>
    <row r="171" spans="2:2">
      <c r="B171" s="35"/>
    </row>
    <row r="172" spans="2:2">
      <c r="B172" s="35"/>
    </row>
    <row r="173" spans="2:2">
      <c r="B173" s="35"/>
    </row>
    <row r="174" spans="2:2">
      <c r="B174" s="35"/>
    </row>
    <row r="175" spans="2:2">
      <c r="B175" s="35"/>
    </row>
    <row r="176" spans="2:2">
      <c r="B176" s="35"/>
    </row>
    <row r="177" spans="2:2">
      <c r="B177" s="35"/>
    </row>
    <row r="178" spans="2:2">
      <c r="B178" s="35"/>
    </row>
    <row r="179" spans="2:2">
      <c r="B179" s="35"/>
    </row>
    <row r="180" spans="2:2">
      <c r="B180" s="35"/>
    </row>
    <row r="181" spans="2:2">
      <c r="B181" s="35"/>
    </row>
    <row r="182" spans="2:2">
      <c r="B182" s="35"/>
    </row>
    <row r="183" spans="2:2">
      <c r="B183" s="35"/>
    </row>
    <row r="184" spans="2:2">
      <c r="B184" s="35"/>
    </row>
    <row r="185" spans="2:2">
      <c r="B185" s="35"/>
    </row>
    <row r="186" spans="2:2">
      <c r="B186" s="35"/>
    </row>
    <row r="187" spans="2:2">
      <c r="B187" s="35"/>
    </row>
    <row r="188" spans="2:2">
      <c r="B188" s="35"/>
    </row>
    <row r="189" spans="2:2">
      <c r="B189" s="35"/>
    </row>
    <row r="190" spans="2:2">
      <c r="B190" s="35"/>
    </row>
    <row r="191" spans="2:2">
      <c r="B191" s="35"/>
    </row>
    <row r="192" spans="2:2">
      <c r="B192" s="35"/>
    </row>
    <row r="193" spans="2:2">
      <c r="B193" s="35"/>
    </row>
    <row r="194" spans="2:2">
      <c r="B194" s="35"/>
    </row>
    <row r="195" spans="2:2">
      <c r="B195" s="35"/>
    </row>
    <row r="196" spans="2:2">
      <c r="B196" s="35"/>
    </row>
    <row r="197" spans="2:2">
      <c r="B197" s="35"/>
    </row>
    <row r="198" spans="2:2">
      <c r="B198" s="35"/>
    </row>
    <row r="199" spans="2:2">
      <c r="B199" s="35"/>
    </row>
    <row r="200" spans="2:2">
      <c r="B200" s="35"/>
    </row>
    <row r="201" spans="2:2">
      <c r="B201" s="35"/>
    </row>
    <row r="202" spans="2:2">
      <c r="B202" s="35"/>
    </row>
    <row r="203" spans="2:2">
      <c r="B203" s="35"/>
    </row>
    <row r="204" spans="2:2">
      <c r="B204" s="35"/>
    </row>
    <row r="205" spans="2:2">
      <c r="B205" s="35"/>
    </row>
    <row r="206" spans="2:2">
      <c r="B206" s="35"/>
    </row>
    <row r="207" spans="2:2">
      <c r="B207" s="35"/>
    </row>
    <row r="208" spans="2:2">
      <c r="B208" s="35"/>
    </row>
    <row r="209" spans="2:2">
      <c r="B209" s="35"/>
    </row>
    <row r="210" spans="2:2">
      <c r="B210" s="35"/>
    </row>
    <row r="211" spans="2:2">
      <c r="B211" s="35"/>
    </row>
    <row r="212" spans="2:2">
      <c r="B212" s="35"/>
    </row>
    <row r="213" spans="2:2">
      <c r="B213" s="35"/>
    </row>
    <row r="214" spans="2:2">
      <c r="B214" s="35"/>
    </row>
    <row r="215" spans="2:2">
      <c r="B215" s="35"/>
    </row>
    <row r="216" spans="2:2">
      <c r="B216" s="35"/>
    </row>
    <row r="217" spans="2:2">
      <c r="B217" s="35"/>
    </row>
    <row r="218" spans="2:2">
      <c r="B218" s="35"/>
    </row>
    <row r="219" spans="2:2">
      <c r="B219" s="35"/>
    </row>
    <row r="220" spans="2:2">
      <c r="B220" s="35"/>
    </row>
    <row r="221" spans="2:2">
      <c r="B221" s="35"/>
    </row>
    <row r="222" spans="2:2">
      <c r="B222" s="35"/>
    </row>
    <row r="223" spans="2:2">
      <c r="B223" s="35"/>
    </row>
    <row r="224" spans="2:2">
      <c r="B224" s="35"/>
    </row>
    <row r="225" spans="2:2">
      <c r="B225" s="35"/>
    </row>
    <row r="226" spans="2:2">
      <c r="B226" s="35"/>
    </row>
    <row r="227" spans="2:2">
      <c r="B227" s="35"/>
    </row>
    <row r="228" spans="2:2">
      <c r="B228" s="35"/>
    </row>
    <row r="229" spans="2:2">
      <c r="B229" s="35"/>
    </row>
    <row r="230" spans="2:2">
      <c r="B230" s="35"/>
    </row>
    <row r="231" spans="2:2">
      <c r="B231" s="35"/>
    </row>
    <row r="232" spans="2:2">
      <c r="B232" s="35"/>
    </row>
    <row r="233" spans="2:2">
      <c r="B233" s="35"/>
    </row>
    <row r="234" spans="2:2">
      <c r="B234" s="35"/>
    </row>
    <row r="235" spans="2:2">
      <c r="B235" s="35"/>
    </row>
    <row r="236" spans="2:2">
      <c r="B236" s="35"/>
    </row>
    <row r="237" spans="2:2">
      <c r="B237" s="35"/>
    </row>
    <row r="238" spans="2:2">
      <c r="B238" s="35"/>
    </row>
    <row r="239" spans="2:2">
      <c r="B239" s="35"/>
    </row>
    <row r="240" spans="2:2">
      <c r="B240" s="35"/>
    </row>
    <row r="241" spans="2:2">
      <c r="B241" s="35"/>
    </row>
    <row r="242" spans="2:2">
      <c r="B242" s="35"/>
    </row>
    <row r="243" spans="2:2">
      <c r="B243" s="35"/>
    </row>
    <row r="244" spans="2:2">
      <c r="B244" s="35"/>
    </row>
    <row r="245" spans="2:2">
      <c r="B245" s="35"/>
    </row>
    <row r="246" spans="2:2">
      <c r="B246" s="35"/>
    </row>
    <row r="247" spans="2:2">
      <c r="B247" s="35"/>
    </row>
    <row r="248" spans="2:2">
      <c r="B248" s="35"/>
    </row>
    <row r="249" spans="2:2">
      <c r="B249" s="35"/>
    </row>
    <row r="250" spans="2:2">
      <c r="B250" s="35"/>
    </row>
    <row r="251" spans="2:2">
      <c r="B251" s="35"/>
    </row>
    <row r="252" spans="2:2">
      <c r="B252" s="35"/>
    </row>
    <row r="253" spans="2:2">
      <c r="B253" s="35"/>
    </row>
    <row r="254" spans="2:2">
      <c r="B254" s="35"/>
    </row>
    <row r="255" spans="2:2">
      <c r="B255" s="35"/>
    </row>
    <row r="256" spans="2:2">
      <c r="B256" s="35"/>
    </row>
    <row r="257" spans="2:2">
      <c r="B257" s="35"/>
    </row>
    <row r="258" spans="2:2">
      <c r="B258" s="35"/>
    </row>
    <row r="259" spans="2:2">
      <c r="B259" s="35"/>
    </row>
    <row r="260" spans="2:2">
      <c r="B260" s="35"/>
    </row>
    <row r="261" spans="2:2">
      <c r="B261" s="35"/>
    </row>
    <row r="262" spans="2:2">
      <c r="B262" s="35"/>
    </row>
    <row r="263" spans="2:2">
      <c r="B263" s="35"/>
    </row>
    <row r="264" spans="2:2">
      <c r="B264" s="35"/>
    </row>
    <row r="265" spans="2:2">
      <c r="B265" s="35"/>
    </row>
    <row r="266" spans="2:2">
      <c r="B266" s="35"/>
    </row>
    <row r="267" spans="2:2">
      <c r="B267" s="35"/>
    </row>
    <row r="268" spans="2:2">
      <c r="B268" s="35"/>
    </row>
    <row r="269" spans="2:2">
      <c r="B269" s="35"/>
    </row>
    <row r="270" spans="2:2">
      <c r="B270" s="35"/>
    </row>
    <row r="271" spans="2:2">
      <c r="B271" s="35"/>
    </row>
    <row r="272" spans="2:2">
      <c r="B272" s="35"/>
    </row>
    <row r="273" spans="2:2">
      <c r="B273" s="35"/>
    </row>
    <row r="274" spans="2:2">
      <c r="B274" s="35"/>
    </row>
    <row r="275" spans="2:2">
      <c r="B275" s="35"/>
    </row>
    <row r="276" spans="2:2">
      <c r="B276" s="35"/>
    </row>
    <row r="277" spans="2:2">
      <c r="B277" s="35"/>
    </row>
    <row r="278" spans="2:2">
      <c r="B278" s="35"/>
    </row>
    <row r="279" spans="2:2">
      <c r="B279" s="35"/>
    </row>
    <row r="280" spans="2:2">
      <c r="B280" s="35"/>
    </row>
    <row r="281" spans="2:2">
      <c r="B281" s="35"/>
    </row>
    <row r="282" spans="2:2">
      <c r="B282" s="35"/>
    </row>
    <row r="283" spans="2:2">
      <c r="B283" s="35"/>
    </row>
    <row r="284" spans="2:2">
      <c r="B284" s="35"/>
    </row>
    <row r="285" spans="2:2">
      <c r="B285" s="35"/>
    </row>
    <row r="286" spans="2:2">
      <c r="B286" s="35"/>
    </row>
    <row r="287" spans="2:2">
      <c r="B287" s="35"/>
    </row>
    <row r="288" spans="2:2">
      <c r="B288" s="35"/>
    </row>
    <row r="289" spans="2:2">
      <c r="B289" s="35"/>
    </row>
    <row r="290" spans="2:2">
      <c r="B290" s="35"/>
    </row>
    <row r="291" spans="2:2">
      <c r="B291" s="35"/>
    </row>
    <row r="292" spans="2:2">
      <c r="B292" s="35"/>
    </row>
    <row r="293" spans="2:2">
      <c r="B293" s="35"/>
    </row>
    <row r="294" spans="2:2">
      <c r="B294" s="35"/>
    </row>
    <row r="295" spans="2:2">
      <c r="B295" s="35"/>
    </row>
    <row r="296" spans="2:2">
      <c r="B296" s="35"/>
    </row>
    <row r="297" spans="2:2">
      <c r="B297" s="35"/>
    </row>
    <row r="298" spans="2:2">
      <c r="B298" s="35"/>
    </row>
    <row r="299" spans="2:2">
      <c r="B299" s="35"/>
    </row>
    <row r="300" spans="2:2">
      <c r="B300" s="35"/>
    </row>
    <row r="301" spans="2:2">
      <c r="B301" s="35"/>
    </row>
    <row r="302" spans="2:2">
      <c r="B302" s="35"/>
    </row>
    <row r="303" spans="2:2">
      <c r="B303" s="35"/>
    </row>
    <row r="304" spans="2:2">
      <c r="B304" s="35"/>
    </row>
    <row r="305" spans="2:2">
      <c r="B305" s="35"/>
    </row>
    <row r="306" spans="2:2">
      <c r="B306" s="35"/>
    </row>
    <row r="307" spans="2:2">
      <c r="B307" s="35"/>
    </row>
    <row r="308" spans="2:2">
      <c r="B308" s="35"/>
    </row>
    <row r="309" spans="2:2">
      <c r="B309" s="35"/>
    </row>
    <row r="310" spans="2:2">
      <c r="B310" s="35"/>
    </row>
    <row r="311" spans="2:2">
      <c r="B311" s="35"/>
    </row>
    <row r="312" spans="2:2">
      <c r="B312" s="35"/>
    </row>
    <row r="313" spans="2:2">
      <c r="B313" s="35"/>
    </row>
    <row r="314" spans="2:2">
      <c r="B314" s="35"/>
    </row>
    <row r="315" spans="2:2">
      <c r="B315" s="35"/>
    </row>
    <row r="316" spans="2:2">
      <c r="B316" s="35"/>
    </row>
    <row r="317" spans="2:2">
      <c r="B317" s="35"/>
    </row>
    <row r="318" spans="2:2">
      <c r="B318" s="35"/>
    </row>
    <row r="319" spans="2:2">
      <c r="B319" s="35"/>
    </row>
    <row r="320" spans="2:2">
      <c r="B320" s="35"/>
    </row>
    <row r="321" spans="2:2">
      <c r="B321" s="35"/>
    </row>
    <row r="322" spans="2:2">
      <c r="B322" s="35"/>
    </row>
    <row r="323" spans="2:2">
      <c r="B323" s="35"/>
    </row>
    <row r="324" spans="2:2">
      <c r="B324" s="35"/>
    </row>
    <row r="325" spans="2:2">
      <c r="B325" s="35"/>
    </row>
    <row r="326" spans="2:2">
      <c r="B326" s="35"/>
    </row>
    <row r="327" spans="2:2">
      <c r="B327" s="35"/>
    </row>
    <row r="328" spans="2:2">
      <c r="B328" s="35"/>
    </row>
    <row r="329" spans="2:2">
      <c r="B329" s="35"/>
    </row>
    <row r="330" spans="2:2">
      <c r="B330" s="35"/>
    </row>
    <row r="331" spans="2:2">
      <c r="B331" s="35"/>
    </row>
    <row r="332" spans="2:2">
      <c r="B332" s="35"/>
    </row>
    <row r="333" spans="2:2">
      <c r="B333" s="35"/>
    </row>
    <row r="334" spans="2:2">
      <c r="B334" s="35"/>
    </row>
    <row r="335" spans="2:2">
      <c r="B335" s="35"/>
    </row>
    <row r="336" spans="2:2">
      <c r="B336" s="35"/>
    </row>
    <row r="337" spans="2:2">
      <c r="B337" s="35"/>
    </row>
    <row r="338" spans="2:2">
      <c r="B338" s="35"/>
    </row>
    <row r="339" spans="2:2">
      <c r="B339" s="35"/>
    </row>
    <row r="340" spans="2:2">
      <c r="B340" s="35"/>
    </row>
    <row r="341" spans="2:2">
      <c r="B341" s="35"/>
    </row>
    <row r="342" spans="2:2">
      <c r="B342" s="35"/>
    </row>
    <row r="343" spans="2:2">
      <c r="B343" s="35"/>
    </row>
    <row r="344" spans="2:2">
      <c r="B344" s="35"/>
    </row>
    <row r="345" spans="2:2">
      <c r="B345" s="35"/>
    </row>
    <row r="346" spans="2:2">
      <c r="B346" s="35"/>
    </row>
    <row r="347" spans="2:2">
      <c r="B347" s="35"/>
    </row>
    <row r="348" spans="2:2">
      <c r="B348" s="35"/>
    </row>
    <row r="349" spans="2:2">
      <c r="B349" s="35"/>
    </row>
    <row r="350" spans="2:2">
      <c r="B350" s="35"/>
    </row>
    <row r="351" spans="2:2">
      <c r="B351" s="35"/>
    </row>
    <row r="352" spans="2:2">
      <c r="B352" s="35"/>
    </row>
    <row r="353" spans="2:2">
      <c r="B353" s="35"/>
    </row>
    <row r="354" spans="2:2">
      <c r="B354" s="35"/>
    </row>
    <row r="355" spans="2:2">
      <c r="B355" s="35"/>
    </row>
    <row r="356" spans="2:2">
      <c r="B356" s="35"/>
    </row>
    <row r="357" spans="2:2">
      <c r="B357" s="35"/>
    </row>
    <row r="358" spans="2:2">
      <c r="B358" s="35"/>
    </row>
    <row r="359" spans="2:2">
      <c r="B359" s="35"/>
    </row>
    <row r="360" spans="2:2">
      <c r="B360" s="35"/>
    </row>
    <row r="361" spans="2:2">
      <c r="B361" s="35"/>
    </row>
    <row r="362" spans="2:2">
      <c r="B362" s="35"/>
    </row>
    <row r="363" spans="2:2">
      <c r="B363" s="35"/>
    </row>
    <row r="364" spans="2:2">
      <c r="B364" s="35"/>
    </row>
    <row r="365" spans="2:2">
      <c r="B365" s="35"/>
    </row>
    <row r="366" spans="2:2">
      <c r="B366" s="35"/>
    </row>
    <row r="367" spans="2:2">
      <c r="B367" s="35"/>
    </row>
    <row r="368" spans="2:2">
      <c r="B368" s="35"/>
    </row>
    <row r="369" spans="2:2">
      <c r="B369" s="35"/>
    </row>
    <row r="370" spans="2:2">
      <c r="B370" s="35"/>
    </row>
    <row r="371" spans="2:2">
      <c r="B371" s="35"/>
    </row>
    <row r="372" spans="2:2">
      <c r="B372" s="35"/>
    </row>
    <row r="373" spans="2:2">
      <c r="B373" s="35"/>
    </row>
    <row r="374" spans="2:2">
      <c r="B374" s="35"/>
    </row>
    <row r="375" spans="2:2">
      <c r="B375" s="35"/>
    </row>
    <row r="376" spans="2:2">
      <c r="B376" s="35"/>
    </row>
    <row r="377" spans="2:2">
      <c r="B377" s="35"/>
    </row>
    <row r="378" spans="2:2">
      <c r="B378" s="35"/>
    </row>
    <row r="379" spans="2:2">
      <c r="B379" s="35"/>
    </row>
    <row r="380" spans="2:2">
      <c r="B380" s="35"/>
    </row>
    <row r="381" spans="2:2">
      <c r="B381" s="35"/>
    </row>
    <row r="382" spans="2:2">
      <c r="B382" s="35"/>
    </row>
    <row r="383" spans="2:2">
      <c r="B383" s="35"/>
    </row>
    <row r="384" spans="2:2">
      <c r="B384" s="35"/>
    </row>
    <row r="385" spans="2:2">
      <c r="B385" s="35"/>
    </row>
    <row r="386" spans="2:2">
      <c r="B386" s="35"/>
    </row>
    <row r="387" spans="2:2">
      <c r="B387" s="35"/>
    </row>
    <row r="388" spans="2:2">
      <c r="B388" s="35"/>
    </row>
    <row r="389" spans="2:2">
      <c r="B389" s="35"/>
    </row>
    <row r="390" spans="2:2">
      <c r="B390" s="35"/>
    </row>
    <row r="391" spans="2:2">
      <c r="B391" s="35"/>
    </row>
    <row r="392" spans="2:2">
      <c r="B392" s="35"/>
    </row>
    <row r="393" spans="2:2">
      <c r="B393" s="35"/>
    </row>
    <row r="394" spans="2:2">
      <c r="B394" s="35"/>
    </row>
    <row r="395" spans="2:2">
      <c r="B395" s="35"/>
    </row>
    <row r="396" spans="2:2">
      <c r="B396" s="35"/>
    </row>
    <row r="397" spans="2:2">
      <c r="B397" s="35"/>
    </row>
    <row r="398" spans="2:2">
      <c r="B398" s="35"/>
    </row>
    <row r="399" spans="2:2">
      <c r="B399" s="35"/>
    </row>
    <row r="400" spans="2:2">
      <c r="B400" s="35"/>
    </row>
    <row r="401" spans="2:2">
      <c r="B401" s="35"/>
    </row>
    <row r="402" spans="2:2">
      <c r="B402" s="35"/>
    </row>
    <row r="403" spans="2:2">
      <c r="B403" s="35"/>
    </row>
    <row r="404" spans="2:2">
      <c r="B404" s="35"/>
    </row>
    <row r="405" spans="2:2">
      <c r="B405" s="35"/>
    </row>
    <row r="406" spans="2:2">
      <c r="B406" s="35"/>
    </row>
    <row r="407" spans="2:2">
      <c r="B407" s="35"/>
    </row>
    <row r="408" spans="2:2">
      <c r="B408" s="35"/>
    </row>
    <row r="409" spans="2:2">
      <c r="B409" s="35"/>
    </row>
    <row r="410" spans="2:2">
      <c r="B410" s="35"/>
    </row>
    <row r="411" spans="2:2">
      <c r="B411" s="35"/>
    </row>
    <row r="412" spans="2:2">
      <c r="B412" s="35"/>
    </row>
    <row r="413" spans="2:2">
      <c r="B413" s="35"/>
    </row>
    <row r="414" spans="2:2">
      <c r="B414" s="35"/>
    </row>
    <row r="415" spans="2:2">
      <c r="B415" s="35"/>
    </row>
    <row r="416" spans="2:2">
      <c r="B416" s="35"/>
    </row>
    <row r="417" spans="2:2">
      <c r="B417" s="35"/>
    </row>
    <row r="418" spans="2:2">
      <c r="B418" s="35"/>
    </row>
    <row r="419" spans="2:2">
      <c r="B419" s="35"/>
    </row>
    <row r="420" spans="2:2">
      <c r="B420" s="35"/>
    </row>
    <row r="421" spans="2:2">
      <c r="B421" s="35"/>
    </row>
    <row r="422" spans="2:2">
      <c r="B422" s="35"/>
    </row>
    <row r="423" spans="2:2">
      <c r="B423" s="35"/>
    </row>
    <row r="424" spans="2:2">
      <c r="B424" s="35"/>
    </row>
    <row r="425" spans="2:2">
      <c r="B425" s="35"/>
    </row>
    <row r="426" spans="2:2">
      <c r="B426" s="35"/>
    </row>
    <row r="427" spans="2:2">
      <c r="B427" s="35"/>
    </row>
    <row r="428" spans="2:2">
      <c r="B428" s="35"/>
    </row>
    <row r="429" spans="2:2">
      <c r="B429" s="35"/>
    </row>
    <row r="430" spans="2:2">
      <c r="B430" s="35"/>
    </row>
    <row r="431" spans="2:2">
      <c r="B431" s="35"/>
    </row>
    <row r="432" spans="2:2">
      <c r="B432" s="35"/>
    </row>
    <row r="433" spans="2:2">
      <c r="B433" s="35"/>
    </row>
    <row r="434" spans="2:2">
      <c r="B434" s="35"/>
    </row>
    <row r="435" spans="2:2">
      <c r="B435" s="35"/>
    </row>
    <row r="436" spans="2:2">
      <c r="B436" s="35"/>
    </row>
    <row r="437" spans="2:2">
      <c r="B437" s="35"/>
    </row>
    <row r="438" spans="2:2">
      <c r="B438" s="35"/>
    </row>
    <row r="439" spans="2:2">
      <c r="B439" s="35"/>
    </row>
    <row r="440" spans="2:2">
      <c r="B440" s="35"/>
    </row>
    <row r="441" spans="2:2">
      <c r="B441" s="35"/>
    </row>
    <row r="442" spans="2:2">
      <c r="B442" s="35"/>
    </row>
    <row r="443" spans="2:2">
      <c r="B443" s="35"/>
    </row>
    <row r="444" spans="2:2">
      <c r="B444" s="35"/>
    </row>
    <row r="445" spans="2:2">
      <c r="B445" s="35"/>
    </row>
    <row r="446" spans="2:2">
      <c r="B446" s="35"/>
    </row>
    <row r="447" spans="2:2">
      <c r="B447" s="35"/>
    </row>
    <row r="448" spans="2:2">
      <c r="B448" s="35"/>
    </row>
    <row r="449" spans="2:2">
      <c r="B449" s="35"/>
    </row>
    <row r="450" spans="2:2">
      <c r="B450" s="35"/>
    </row>
    <row r="451" spans="2:2">
      <c r="B451" s="35"/>
    </row>
    <row r="452" spans="2:2">
      <c r="B452" s="35"/>
    </row>
    <row r="453" spans="2:2">
      <c r="B453" s="35"/>
    </row>
  </sheetData>
  <mergeCells count="16">
    <mergeCell ref="A18:I18"/>
    <mergeCell ref="A28:I28"/>
    <mergeCell ref="A37:F37"/>
    <mergeCell ref="A39:I39"/>
    <mergeCell ref="G6:G8"/>
    <mergeCell ref="H6:H8"/>
    <mergeCell ref="A10:I10"/>
    <mergeCell ref="A11:I11"/>
    <mergeCell ref="A2:I2"/>
    <mergeCell ref="A3:I3"/>
    <mergeCell ref="A5:A8"/>
    <mergeCell ref="B5:B8"/>
    <mergeCell ref="C5:E7"/>
    <mergeCell ref="F5:F8"/>
    <mergeCell ref="G5:H5"/>
    <mergeCell ref="I5:I8"/>
  </mergeCells>
  <phoneticPr fontId="18" type="noConversion"/>
  <printOptions horizontalCentered="1"/>
  <pageMargins left="0.39370078740157483" right="0.39370078740157483" top="0.39370078740157483" bottom="0.39370078740157483" header="0" footer="0"/>
  <pageSetup paperSize="9" scale="46" fitToWidth="0" fitToHeight="0" orientation="landscape" horizontalDpi="300" verticalDpi="300" r:id="rId1"/>
  <headerFooter alignWithMargins="0"/>
  <rowBreaks count="1" manualBreakCount="1">
    <brk id="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Аналит.отчет</vt:lpstr>
      <vt:lpstr>Расчет ИФО</vt:lpstr>
      <vt:lpstr>Аналит.отчет!Заголовки_для_печати</vt:lpstr>
      <vt:lpstr>'Расчет ИФО'!Заголовки_для_печати</vt:lpstr>
      <vt:lpstr>'Расчет ИФО'!Область_печати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Рыжова</cp:lastModifiedBy>
  <cp:lastPrinted>2017-08-10T08:48:41Z</cp:lastPrinted>
  <dcterms:created xsi:type="dcterms:W3CDTF">2006-03-06T08:26:24Z</dcterms:created>
  <dcterms:modified xsi:type="dcterms:W3CDTF">2017-08-10T08:54:47Z</dcterms:modified>
</cp:coreProperties>
</file>